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05" windowWidth="19425" windowHeight="10425" tabRatio="793" firstSheet="1" activeTab="3"/>
  </bookViews>
  <sheets>
    <sheet name="SGV" sheetId="68" state="veryHidden" r:id="rId1"/>
    <sheet name="Bieu 1" sheetId="69" r:id="rId2"/>
    <sheet name="Bieu 2" sheetId="67" r:id="rId3"/>
    <sheet name="Biểu 3" sheetId="70" r:id="rId4"/>
  </sheets>
  <externalReferences>
    <externalReference r:id="rId5"/>
    <externalReference r:id="rId6"/>
  </externalReferences>
  <definedNames>
    <definedName name="_xlnm.Print_Titles" localSheetId="1">'Bieu 1'!$5:$6</definedName>
    <definedName name="_xlnm.Print_Titles" localSheetId="2">'Bieu 2'!$5:$10</definedName>
    <definedName name="_xlnm.Print_Titles" localSheetId="3">'Biểu 3'!$5:$9</definedName>
  </definedNames>
  <calcPr calcId="144525"/>
  <fileRecoveryPr autoRecover="0"/>
</workbook>
</file>

<file path=xl/calcChain.xml><?xml version="1.0" encoding="utf-8"?>
<calcChain xmlns="http://schemas.openxmlformats.org/spreadsheetml/2006/main">
  <c r="F16" i="69" l="1"/>
  <c r="F17" i="69"/>
  <c r="E15" i="69"/>
  <c r="D15" i="69"/>
  <c r="F14" i="69"/>
  <c r="C17" i="69"/>
  <c r="C16" i="69"/>
  <c r="K5" i="67"/>
  <c r="N13" i="67"/>
  <c r="E20" i="67"/>
  <c r="F20" i="67"/>
  <c r="G20" i="67"/>
  <c r="H20" i="67"/>
  <c r="I20" i="67"/>
  <c r="J20" i="67"/>
  <c r="K20" i="67"/>
  <c r="L20" i="67"/>
  <c r="M20" i="67"/>
  <c r="N20" i="67"/>
  <c r="D20" i="67"/>
  <c r="Q20" i="67"/>
  <c r="E25" i="67"/>
  <c r="F25" i="67"/>
  <c r="G25" i="67"/>
  <c r="H25" i="67"/>
  <c r="I25" i="67"/>
  <c r="J25" i="67"/>
  <c r="K25" i="67"/>
  <c r="L25" i="67"/>
  <c r="L12" i="67" s="1"/>
  <c r="M25" i="67"/>
  <c r="N25" i="67"/>
  <c r="Q67" i="67"/>
  <c r="E12" i="67"/>
  <c r="D12" i="67"/>
  <c r="D25" i="67"/>
  <c r="H12" i="67"/>
  <c r="I12" i="67"/>
  <c r="E69" i="67"/>
  <c r="F69" i="67"/>
  <c r="G69" i="67"/>
  <c r="H69" i="67"/>
  <c r="I69" i="67"/>
  <c r="J69" i="67"/>
  <c r="K69" i="67"/>
  <c r="L69" i="67"/>
  <c r="M69" i="67"/>
  <c r="N69" i="67"/>
  <c r="N68" i="67"/>
  <c r="N67" i="67"/>
  <c r="N66" i="67" s="1"/>
  <c r="E66" i="67"/>
  <c r="F66" i="67"/>
  <c r="G66" i="67"/>
  <c r="H66" i="67"/>
  <c r="I66" i="67"/>
  <c r="J66" i="67"/>
  <c r="K66" i="67"/>
  <c r="L66" i="67"/>
  <c r="M66" i="67"/>
  <c r="D66" i="67"/>
  <c r="N30" i="70"/>
  <c r="E27" i="70"/>
  <c r="F27" i="70"/>
  <c r="H27" i="70"/>
  <c r="I27" i="70"/>
  <c r="J27" i="70"/>
  <c r="K27" i="70"/>
  <c r="L27" i="70"/>
  <c r="M27" i="70"/>
  <c r="N27" i="70"/>
  <c r="D27" i="70"/>
  <c r="N29" i="70"/>
  <c r="N28" i="70"/>
  <c r="L28" i="70"/>
  <c r="N26" i="70"/>
  <c r="J12" i="70"/>
  <c r="E13" i="70"/>
  <c r="F13" i="70"/>
  <c r="G13" i="70"/>
  <c r="I13" i="70"/>
  <c r="I12" i="70" s="1"/>
  <c r="J13" i="70"/>
  <c r="K13" i="70"/>
  <c r="M13" i="70"/>
  <c r="E23" i="70"/>
  <c r="F23" i="70"/>
  <c r="G23" i="70"/>
  <c r="H23" i="70"/>
  <c r="I23" i="70"/>
  <c r="J23" i="70"/>
  <c r="K23" i="70"/>
  <c r="L23" i="70"/>
  <c r="M23" i="70"/>
  <c r="D23" i="70"/>
  <c r="E20" i="70"/>
  <c r="F20" i="70"/>
  <c r="F12" i="70" s="1"/>
  <c r="G20" i="70"/>
  <c r="I20" i="70"/>
  <c r="J20" i="70"/>
  <c r="K20" i="70"/>
  <c r="D20" i="70"/>
  <c r="N25" i="70"/>
  <c r="B25" i="70"/>
  <c r="N176" i="67"/>
  <c r="N174" i="67"/>
  <c r="N173" i="67"/>
  <c r="N171" i="67"/>
  <c r="N170" i="67"/>
  <c r="N169" i="67"/>
  <c r="N168" i="67"/>
  <c r="N167" i="67"/>
  <c r="N164" i="67"/>
  <c r="N163" i="67"/>
  <c r="N162" i="67"/>
  <c r="N161" i="67"/>
  <c r="N160" i="67"/>
  <c r="N159" i="67"/>
  <c r="N158" i="67"/>
  <c r="N157" i="67"/>
  <c r="N156" i="67"/>
  <c r="N155" i="67"/>
  <c r="N154" i="67"/>
  <c r="N153" i="67"/>
  <c r="N152" i="67"/>
  <c r="N151" i="67"/>
  <c r="N150" i="67"/>
  <c r="N149" i="67"/>
  <c r="N148" i="67"/>
  <c r="N142" i="67"/>
  <c r="N146" i="67"/>
  <c r="N145" i="67"/>
  <c r="N144" i="67"/>
  <c r="N139" i="67"/>
  <c r="N137" i="67"/>
  <c r="N136" i="67"/>
  <c r="N135" i="67"/>
  <c r="M12" i="67" l="1"/>
  <c r="K12" i="67"/>
  <c r="G12" i="67"/>
  <c r="J12" i="67"/>
  <c r="F12" i="67"/>
  <c r="N12" i="67"/>
  <c r="Q12" i="67" s="1"/>
  <c r="E12" i="70"/>
  <c r="K12" i="70"/>
  <c r="G12" i="70"/>
  <c r="Q9" i="67" l="1"/>
  <c r="Q13" i="67"/>
  <c r="R79" i="67" l="1"/>
  <c r="E77" i="67"/>
  <c r="F77" i="67"/>
  <c r="G77" i="67"/>
  <c r="H77" i="67"/>
  <c r="I77" i="67"/>
  <c r="J77" i="67"/>
  <c r="K77" i="67"/>
  <c r="L77" i="67"/>
  <c r="M77" i="67"/>
  <c r="D77" i="67"/>
  <c r="N78" i="67"/>
  <c r="N77" i="67" s="1"/>
  <c r="B27" i="70"/>
  <c r="N76" i="67" l="1"/>
  <c r="B76" i="67"/>
  <c r="N24" i="70"/>
  <c r="N23" i="70" s="1"/>
  <c r="L106" i="67" l="1"/>
  <c r="L107" i="67"/>
  <c r="L105" i="67"/>
  <c r="N22" i="70"/>
  <c r="M20" i="70"/>
  <c r="M12" i="70" s="1"/>
  <c r="L67" i="67"/>
  <c r="M62" i="67"/>
  <c r="H57" i="67"/>
  <c r="H58" i="67"/>
  <c r="H59" i="67"/>
  <c r="H60" i="67"/>
  <c r="H61" i="67"/>
  <c r="H55" i="67"/>
  <c r="L53" i="67"/>
  <c r="L54" i="67"/>
  <c r="L55" i="67"/>
  <c r="L56" i="67"/>
  <c r="L61" i="67"/>
  <c r="L62" i="67"/>
  <c r="L52" i="67"/>
  <c r="L35" i="67"/>
  <c r="D15" i="70"/>
  <c r="D16" i="70"/>
  <c r="D17" i="70"/>
  <c r="D18" i="70"/>
  <c r="D19" i="70"/>
  <c r="D14" i="70"/>
  <c r="L16" i="70"/>
  <c r="L17" i="70"/>
  <c r="N17" i="70" s="1"/>
  <c r="L18" i="70"/>
  <c r="N18" i="70" s="1"/>
  <c r="L19" i="70"/>
  <c r="N19" i="70" s="1"/>
  <c r="L15" i="70"/>
  <c r="N15" i="70" s="1"/>
  <c r="H15" i="70"/>
  <c r="H16" i="70"/>
  <c r="H17" i="70"/>
  <c r="H18" i="70"/>
  <c r="H21" i="70"/>
  <c r="H14" i="70"/>
  <c r="N14" i="70"/>
  <c r="H13" i="70" l="1"/>
  <c r="N16" i="70"/>
  <c r="N13" i="70" s="1"/>
  <c r="L13" i="70"/>
  <c r="L21" i="70"/>
  <c r="H20" i="70"/>
  <c r="D13" i="70"/>
  <c r="D12" i="70" s="1"/>
  <c r="H12" i="70" l="1"/>
  <c r="N21" i="70"/>
  <c r="N20" i="70" s="1"/>
  <c r="N12" i="70" s="1"/>
  <c r="L20" i="70"/>
  <c r="L12" i="70" s="1"/>
  <c r="Q12" i="70" s="1"/>
  <c r="Q14" i="70" s="1"/>
  <c r="R36" i="67" l="1"/>
  <c r="R101" i="67"/>
  <c r="K97" i="67"/>
  <c r="K112" i="67"/>
  <c r="K104" i="67"/>
  <c r="K96" i="67" l="1"/>
  <c r="R97" i="67"/>
  <c r="K123" i="67" l="1"/>
  <c r="K121" i="67"/>
  <c r="K117" i="67"/>
  <c r="N82" i="67"/>
  <c r="C8" i="69" l="1"/>
  <c r="A3" i="70"/>
  <c r="E11" i="70"/>
  <c r="K11" i="70"/>
  <c r="J7" i="70"/>
  <c r="N132" i="67"/>
  <c r="N131" i="67"/>
  <c r="N130" i="67"/>
  <c r="N129" i="67"/>
  <c r="N128" i="67"/>
  <c r="N127" i="67"/>
  <c r="N126" i="67"/>
  <c r="N125" i="67"/>
  <c r="N124" i="67"/>
  <c r="C13" i="69"/>
  <c r="F12" i="69"/>
  <c r="E13" i="69" l="1"/>
  <c r="F11" i="70"/>
  <c r="L11" i="70"/>
  <c r="G11" i="70"/>
  <c r="I11" i="70"/>
  <c r="J11" i="70"/>
  <c r="M11" i="70"/>
  <c r="H11" i="70"/>
  <c r="N11" i="70" l="1"/>
  <c r="D11" i="70"/>
  <c r="E175" i="67" l="1"/>
  <c r="F175" i="67"/>
  <c r="I175" i="67"/>
  <c r="J175" i="67"/>
  <c r="K175" i="67"/>
  <c r="L175" i="67"/>
  <c r="M175" i="67"/>
  <c r="E172" i="67"/>
  <c r="F172" i="67"/>
  <c r="G172" i="67"/>
  <c r="H172" i="67"/>
  <c r="I172" i="67"/>
  <c r="J172" i="67"/>
  <c r="K172" i="67"/>
  <c r="L172" i="67"/>
  <c r="M172" i="67"/>
  <c r="E166" i="67"/>
  <c r="E165" i="67" s="1"/>
  <c r="F166" i="67"/>
  <c r="F165" i="67" s="1"/>
  <c r="G166" i="67"/>
  <c r="G165" i="67" s="1"/>
  <c r="H166" i="67"/>
  <c r="I166" i="67"/>
  <c r="I165" i="67" s="1"/>
  <c r="J166" i="67"/>
  <c r="J165" i="67" s="1"/>
  <c r="K166" i="67"/>
  <c r="K165" i="67" s="1"/>
  <c r="L166" i="67"/>
  <c r="L165" i="67" s="1"/>
  <c r="M166" i="67"/>
  <c r="D174" i="67"/>
  <c r="D176" i="67"/>
  <c r="D175" i="67" s="1"/>
  <c r="H176" i="67"/>
  <c r="H175" i="67" s="1"/>
  <c r="D173" i="67"/>
  <c r="D172" i="67" s="1"/>
  <c r="F157" i="67"/>
  <c r="E147" i="67"/>
  <c r="F147" i="67"/>
  <c r="G147" i="67"/>
  <c r="I147" i="67"/>
  <c r="J147" i="67"/>
  <c r="K147" i="67"/>
  <c r="L147" i="67"/>
  <c r="M147" i="67"/>
  <c r="E140" i="67"/>
  <c r="F140" i="67"/>
  <c r="G140" i="67"/>
  <c r="H140" i="67"/>
  <c r="I140" i="67"/>
  <c r="J140" i="67"/>
  <c r="K140" i="67"/>
  <c r="L140" i="67"/>
  <c r="M140" i="67"/>
  <c r="E134" i="67"/>
  <c r="E133" i="67" s="1"/>
  <c r="F134" i="67"/>
  <c r="F133" i="67" s="1"/>
  <c r="G134" i="67"/>
  <c r="G133" i="67" s="1"/>
  <c r="I134" i="67"/>
  <c r="I133" i="67" s="1"/>
  <c r="J134" i="67"/>
  <c r="J133" i="67" s="1"/>
  <c r="K134" i="67"/>
  <c r="L134" i="67"/>
  <c r="L133" i="67" s="1"/>
  <c r="M134" i="67"/>
  <c r="H149" i="67"/>
  <c r="H150" i="67"/>
  <c r="H151" i="67"/>
  <c r="H152" i="67"/>
  <c r="H153" i="67"/>
  <c r="H154" i="67"/>
  <c r="H155" i="67"/>
  <c r="H156" i="67"/>
  <c r="H157" i="67"/>
  <c r="H158" i="67"/>
  <c r="H148" i="67"/>
  <c r="R148" i="67" s="1"/>
  <c r="R150" i="67"/>
  <c r="R151" i="67" s="1"/>
  <c r="H136" i="67"/>
  <c r="H137" i="67"/>
  <c r="H135" i="67"/>
  <c r="H134" i="67" s="1"/>
  <c r="K133" i="67" l="1"/>
  <c r="H165" i="67"/>
  <c r="M133" i="67"/>
  <c r="M165" i="67"/>
  <c r="H147" i="67"/>
  <c r="H133" i="67" s="1"/>
  <c r="D13" i="69" l="1"/>
  <c r="N175" i="67"/>
  <c r="N138" i="67"/>
  <c r="N141" i="67"/>
  <c r="N143" i="67"/>
  <c r="D138" i="67"/>
  <c r="D139" i="67"/>
  <c r="D141" i="67"/>
  <c r="D142" i="67"/>
  <c r="D143" i="67"/>
  <c r="D144" i="67"/>
  <c r="D145" i="67"/>
  <c r="D146" i="67"/>
  <c r="D148" i="67"/>
  <c r="D149" i="67"/>
  <c r="D150" i="67"/>
  <c r="D151" i="67"/>
  <c r="D152" i="67"/>
  <c r="D153" i="67"/>
  <c r="D154" i="67"/>
  <c r="D155" i="67"/>
  <c r="D156" i="67"/>
  <c r="D147" i="67"/>
  <c r="D158" i="67"/>
  <c r="D159" i="67"/>
  <c r="D160" i="67"/>
  <c r="D161" i="67"/>
  <c r="D162" i="67"/>
  <c r="D163" i="67"/>
  <c r="D164" i="67"/>
  <c r="D167" i="67"/>
  <c r="D166" i="67" s="1"/>
  <c r="D165" i="67" s="1"/>
  <c r="D168" i="67"/>
  <c r="D169" i="67"/>
  <c r="D170" i="67"/>
  <c r="D171" i="67"/>
  <c r="D137" i="67"/>
  <c r="D136" i="67"/>
  <c r="D135" i="67"/>
  <c r="D134" i="67" s="1"/>
  <c r="N166" i="67" l="1"/>
  <c r="D133" i="67"/>
  <c r="N134" i="67"/>
  <c r="N147" i="67"/>
  <c r="D140" i="67"/>
  <c r="N140" i="67"/>
  <c r="N172" i="67"/>
  <c r="A3" i="69"/>
  <c r="N133" i="67" l="1"/>
  <c r="N165" i="67"/>
  <c r="E123" i="67"/>
  <c r="F123" i="67"/>
  <c r="G123" i="67"/>
  <c r="H123" i="67"/>
  <c r="I123" i="67"/>
  <c r="J123" i="67"/>
  <c r="L123" i="67"/>
  <c r="M123" i="67"/>
  <c r="D125" i="67"/>
  <c r="D126" i="67"/>
  <c r="D127" i="67"/>
  <c r="D128" i="67"/>
  <c r="D129" i="67"/>
  <c r="D130" i="67"/>
  <c r="D131" i="67"/>
  <c r="D132" i="67"/>
  <c r="D71" i="67"/>
  <c r="D72" i="67"/>
  <c r="D73" i="67"/>
  <c r="D74" i="67"/>
  <c r="D75" i="67"/>
  <c r="D70" i="67"/>
  <c r="N71" i="67"/>
  <c r="N72" i="67"/>
  <c r="N73" i="67"/>
  <c r="N74" i="67"/>
  <c r="N75" i="67"/>
  <c r="N70" i="67"/>
  <c r="R165" i="67" l="1"/>
  <c r="D69" i="67"/>
  <c r="K81" i="67" l="1"/>
  <c r="L81" i="67"/>
  <c r="M81" i="67"/>
  <c r="E83" i="67"/>
  <c r="F83" i="67"/>
  <c r="I83" i="67"/>
  <c r="J83" i="67"/>
  <c r="K83" i="67"/>
  <c r="L83" i="67"/>
  <c r="M83" i="67"/>
  <c r="E88" i="67"/>
  <c r="F88" i="67"/>
  <c r="I88" i="67"/>
  <c r="J88" i="67"/>
  <c r="K88" i="67"/>
  <c r="L88" i="67"/>
  <c r="M88" i="67"/>
  <c r="N123" i="67" l="1"/>
  <c r="C100" i="67"/>
  <c r="D124" i="67"/>
  <c r="D123" i="67" s="1"/>
  <c r="E21" i="67" l="1"/>
  <c r="F21" i="67"/>
  <c r="G21" i="67"/>
  <c r="H21" i="67"/>
  <c r="I21" i="67"/>
  <c r="J21" i="67"/>
  <c r="K21" i="67"/>
  <c r="L21" i="67"/>
  <c r="M21" i="67"/>
  <c r="E26" i="67"/>
  <c r="F26" i="67"/>
  <c r="I26" i="67"/>
  <c r="J26" i="67"/>
  <c r="K26" i="67"/>
  <c r="M26" i="67"/>
  <c r="E51" i="67"/>
  <c r="F51" i="67"/>
  <c r="G51" i="67"/>
  <c r="I51" i="67"/>
  <c r="J51" i="67"/>
  <c r="K51" i="67"/>
  <c r="M51" i="67"/>
  <c r="L80" i="67"/>
  <c r="F10" i="69"/>
  <c r="F11" i="69"/>
  <c r="E64" i="67" l="1"/>
  <c r="F64" i="67"/>
  <c r="I64" i="67"/>
  <c r="J64" i="67"/>
  <c r="K64" i="67"/>
  <c r="M64" i="67"/>
  <c r="L65" i="67"/>
  <c r="L64" i="67" s="1"/>
  <c r="H65" i="67"/>
  <c r="H64" i="67" s="1"/>
  <c r="H62" i="67"/>
  <c r="H54" i="67"/>
  <c r="H56" i="67"/>
  <c r="H53" i="67"/>
  <c r="L45" i="67"/>
  <c r="L27" i="67"/>
  <c r="L26" i="67" s="1"/>
  <c r="L44" i="67"/>
  <c r="H44" i="67"/>
  <c r="H45" i="67"/>
  <c r="E39" i="67"/>
  <c r="F39" i="67"/>
  <c r="I39" i="67"/>
  <c r="J39" i="67"/>
  <c r="K39" i="67"/>
  <c r="M39" i="67"/>
  <c r="H41" i="67"/>
  <c r="H42" i="67"/>
  <c r="L42" i="67" s="1"/>
  <c r="H40" i="67"/>
  <c r="H27" i="67"/>
  <c r="D8" i="69"/>
  <c r="E8" i="69"/>
  <c r="F9" i="69"/>
  <c r="F8" i="69" s="1"/>
  <c r="L51" i="67" l="1"/>
  <c r="H51" i="67"/>
  <c r="L39" i="67"/>
  <c r="H39" i="67"/>
  <c r="C7" i="69" l="1"/>
  <c r="E117" i="67"/>
  <c r="F117" i="67"/>
  <c r="G117" i="67"/>
  <c r="H117" i="67"/>
  <c r="I117" i="67"/>
  <c r="J117" i="67"/>
  <c r="L117" i="67"/>
  <c r="M117" i="67"/>
  <c r="N122" i="67"/>
  <c r="N120" i="67"/>
  <c r="N119" i="67"/>
  <c r="N118" i="67"/>
  <c r="E97" i="67"/>
  <c r="F97" i="67"/>
  <c r="G97" i="67"/>
  <c r="H97" i="67"/>
  <c r="I97" i="67"/>
  <c r="J97" i="67"/>
  <c r="M97" i="67"/>
  <c r="N103" i="67"/>
  <c r="L112" i="67"/>
  <c r="M112" i="67"/>
  <c r="E112" i="67"/>
  <c r="F112" i="67"/>
  <c r="G112" i="67"/>
  <c r="I112" i="67"/>
  <c r="J112" i="67"/>
  <c r="N24" i="67"/>
  <c r="D23" i="67"/>
  <c r="D24" i="67"/>
  <c r="N117" i="67" l="1"/>
  <c r="E110" i="67" l="1"/>
  <c r="F110" i="67"/>
  <c r="G110" i="67"/>
  <c r="H110" i="67"/>
  <c r="I110" i="67"/>
  <c r="J110" i="67"/>
  <c r="K110" i="67"/>
  <c r="K95" i="67" s="1"/>
  <c r="L110" i="67"/>
  <c r="M110" i="67"/>
  <c r="E121" i="67"/>
  <c r="F121" i="67"/>
  <c r="G121" i="67"/>
  <c r="H121" i="67"/>
  <c r="I121" i="67"/>
  <c r="J121" i="67"/>
  <c r="L121" i="67"/>
  <c r="M121" i="67"/>
  <c r="N121" i="67"/>
  <c r="P121" i="67"/>
  <c r="D121" i="67"/>
  <c r="E104" i="67"/>
  <c r="E96" i="67" s="1"/>
  <c r="F104" i="67"/>
  <c r="F96" i="67" s="1"/>
  <c r="G104" i="67"/>
  <c r="G96" i="67" s="1"/>
  <c r="H104" i="67"/>
  <c r="H96" i="67" s="1"/>
  <c r="I104" i="67"/>
  <c r="I96" i="67" s="1"/>
  <c r="J104" i="67"/>
  <c r="J96" i="67" s="1"/>
  <c r="L104" i="67"/>
  <c r="M104" i="67"/>
  <c r="M96" i="67" s="1"/>
  <c r="N15" i="67"/>
  <c r="N16" i="67"/>
  <c r="N18" i="67"/>
  <c r="N19" i="67"/>
  <c r="N22" i="67"/>
  <c r="N23" i="67"/>
  <c r="N27" i="67"/>
  <c r="N28" i="67"/>
  <c r="N29" i="67"/>
  <c r="N30" i="67"/>
  <c r="N31" i="67"/>
  <c r="N32" i="67"/>
  <c r="N33" i="67"/>
  <c r="N34" i="67"/>
  <c r="N35" i="67"/>
  <c r="N36" i="67"/>
  <c r="N100" i="67" s="1"/>
  <c r="N37" i="67"/>
  <c r="N38" i="67"/>
  <c r="N40" i="67"/>
  <c r="N41" i="67"/>
  <c r="N42" i="67"/>
  <c r="N43" i="67"/>
  <c r="N45" i="67"/>
  <c r="N46" i="67"/>
  <c r="N47" i="67"/>
  <c r="N48" i="67"/>
  <c r="N49" i="67"/>
  <c r="N50" i="67"/>
  <c r="N52" i="67"/>
  <c r="N53" i="67"/>
  <c r="N54" i="67"/>
  <c r="N55" i="67"/>
  <c r="N56" i="67"/>
  <c r="N57" i="67"/>
  <c r="N58" i="67"/>
  <c r="N59" i="67"/>
  <c r="N60" i="67"/>
  <c r="N61" i="67"/>
  <c r="N62" i="67"/>
  <c r="N63" i="67"/>
  <c r="N65" i="67"/>
  <c r="N64" i="67" s="1"/>
  <c r="N80" i="67"/>
  <c r="N81" i="67"/>
  <c r="N84" i="67"/>
  <c r="N85" i="67"/>
  <c r="N86" i="67"/>
  <c r="N87" i="67"/>
  <c r="N89" i="67"/>
  <c r="N90" i="67"/>
  <c r="N91" i="67"/>
  <c r="N92" i="67"/>
  <c r="N93" i="67"/>
  <c r="N94" i="67"/>
  <c r="N98" i="67"/>
  <c r="N99" i="67"/>
  <c r="N101" i="67"/>
  <c r="N102" i="67"/>
  <c r="N105" i="67"/>
  <c r="N106" i="67"/>
  <c r="N107" i="67"/>
  <c r="N108" i="67"/>
  <c r="N109" i="67"/>
  <c r="N111" i="67"/>
  <c r="N110" i="67" s="1"/>
  <c r="N113" i="67"/>
  <c r="N114" i="67"/>
  <c r="N116" i="67"/>
  <c r="N115" i="67"/>
  <c r="D115" i="67"/>
  <c r="D117" i="67"/>
  <c r="H114" i="67"/>
  <c r="H112" i="67" s="1"/>
  <c r="D113" i="67"/>
  <c r="D111" i="67"/>
  <c r="D110" i="67" s="1"/>
  <c r="D109" i="67"/>
  <c r="D108" i="67" s="1"/>
  <c r="J108" i="67"/>
  <c r="I108" i="67"/>
  <c r="H108" i="67"/>
  <c r="F108" i="67"/>
  <c r="E108" i="67"/>
  <c r="D106" i="67"/>
  <c r="D105" i="67"/>
  <c r="D101" i="67"/>
  <c r="D100" i="67"/>
  <c r="D99" i="67"/>
  <c r="D98" i="67"/>
  <c r="D94" i="67"/>
  <c r="D92" i="67" s="1"/>
  <c r="J92" i="67"/>
  <c r="I92" i="67"/>
  <c r="H92" i="67"/>
  <c r="G92" i="67"/>
  <c r="F92" i="67"/>
  <c r="E92" i="67"/>
  <c r="H91" i="67"/>
  <c r="D91" i="67"/>
  <c r="H90" i="67"/>
  <c r="D90" i="67"/>
  <c r="H89" i="67"/>
  <c r="D89" i="67"/>
  <c r="H87" i="67"/>
  <c r="D87" i="67"/>
  <c r="H86" i="67"/>
  <c r="D86" i="67"/>
  <c r="H85" i="67"/>
  <c r="D85" i="67"/>
  <c r="H84" i="67"/>
  <c r="D84" i="67"/>
  <c r="G82" i="67"/>
  <c r="G81" i="67" s="1"/>
  <c r="D67" i="67"/>
  <c r="D65" i="67"/>
  <c r="D64" i="67" s="1"/>
  <c r="D63" i="67"/>
  <c r="D62" i="67"/>
  <c r="D61" i="67"/>
  <c r="D60" i="67"/>
  <c r="D59" i="67"/>
  <c r="D58" i="67"/>
  <c r="D57" i="67"/>
  <c r="D56" i="67"/>
  <c r="D55" i="67"/>
  <c r="D54" i="67"/>
  <c r="D53" i="67"/>
  <c r="D52" i="67"/>
  <c r="J49" i="67"/>
  <c r="I49" i="67"/>
  <c r="H49" i="67"/>
  <c r="G49" i="67"/>
  <c r="F49" i="67"/>
  <c r="E49" i="67"/>
  <c r="D49" i="67"/>
  <c r="J47" i="67"/>
  <c r="I47" i="67"/>
  <c r="H47" i="67"/>
  <c r="G47" i="67"/>
  <c r="F47" i="67"/>
  <c r="E47" i="67"/>
  <c r="D47" i="67"/>
  <c r="D39" i="67"/>
  <c r="I38" i="67"/>
  <c r="I37" i="67" s="1"/>
  <c r="J37" i="67"/>
  <c r="H37" i="67"/>
  <c r="F37" i="67"/>
  <c r="E37" i="67"/>
  <c r="D37" i="67"/>
  <c r="D36" i="67"/>
  <c r="D34" i="67"/>
  <c r="H33" i="67"/>
  <c r="D33" i="67"/>
  <c r="D32" i="67"/>
  <c r="D31" i="67"/>
  <c r="D30" i="67"/>
  <c r="D29" i="67"/>
  <c r="H28" i="67"/>
  <c r="D28" i="67"/>
  <c r="D27" i="67"/>
  <c r="O22" i="67"/>
  <c r="D22" i="67"/>
  <c r="D21" i="67" s="1"/>
  <c r="O19" i="67"/>
  <c r="D19" i="67"/>
  <c r="D17" i="67" s="1"/>
  <c r="M17" i="67"/>
  <c r="L17" i="67"/>
  <c r="F17" i="67"/>
  <c r="E17" i="67"/>
  <c r="H16" i="67"/>
  <c r="H14" i="67" s="1"/>
  <c r="D16" i="67"/>
  <c r="D14" i="67" s="1"/>
  <c r="M14" i="67"/>
  <c r="L14" i="67"/>
  <c r="J14" i="67"/>
  <c r="I14" i="67"/>
  <c r="F14" i="67"/>
  <c r="E14" i="67"/>
  <c r="J7" i="67"/>
  <c r="K79" i="67" l="1"/>
  <c r="K11" i="67" s="1"/>
  <c r="H26" i="67"/>
  <c r="N88" i="67"/>
  <c r="I95" i="67"/>
  <c r="E95" i="67"/>
  <c r="H95" i="67"/>
  <c r="H83" i="67"/>
  <c r="H88" i="67"/>
  <c r="G95" i="67"/>
  <c r="G79" i="67" s="1"/>
  <c r="G11" i="67" s="1"/>
  <c r="M95" i="67"/>
  <c r="M79" i="67" s="1"/>
  <c r="J95" i="67"/>
  <c r="F95" i="67"/>
  <c r="N83" i="67"/>
  <c r="J82" i="67"/>
  <c r="J81" i="67" s="1"/>
  <c r="I82" i="67"/>
  <c r="I81" i="67" s="1"/>
  <c r="I79" i="67" s="1"/>
  <c r="N21" i="67"/>
  <c r="L97" i="67"/>
  <c r="L96" i="67" s="1"/>
  <c r="L95" i="67" s="1"/>
  <c r="L79" i="67" s="1"/>
  <c r="N26" i="67"/>
  <c r="N51" i="67"/>
  <c r="N14" i="67"/>
  <c r="R14" i="67"/>
  <c r="E82" i="67"/>
  <c r="E81" i="67" s="1"/>
  <c r="E79" i="67" s="1"/>
  <c r="D97" i="67"/>
  <c r="D104" i="67"/>
  <c r="D112" i="67"/>
  <c r="N17" i="67"/>
  <c r="F82" i="67"/>
  <c r="F81" i="67" s="1"/>
  <c r="N112" i="67"/>
  <c r="N97" i="67"/>
  <c r="N96" i="67" s="1"/>
  <c r="N95" i="67" s="1"/>
  <c r="N79" i="67" s="1"/>
  <c r="R80" i="67" s="1"/>
  <c r="N39" i="67"/>
  <c r="N104" i="67"/>
  <c r="D88" i="67"/>
  <c r="D51" i="67"/>
  <c r="D83" i="67"/>
  <c r="D26" i="67"/>
  <c r="I11" i="67" l="1"/>
  <c r="M11" i="67"/>
  <c r="Q79" i="67"/>
  <c r="Q78" i="67" s="1"/>
  <c r="F79" i="67"/>
  <c r="F11" i="67" s="1"/>
  <c r="E11" i="67"/>
  <c r="D7" i="69"/>
  <c r="L11" i="67"/>
  <c r="D96" i="67"/>
  <c r="D95" i="67" s="1"/>
  <c r="J79" i="67"/>
  <c r="J11" i="67" s="1"/>
  <c r="E7" i="69"/>
  <c r="D82" i="67"/>
  <c r="D81" i="67" s="1"/>
  <c r="H82" i="67"/>
  <c r="H81" i="67" s="1"/>
  <c r="H79" i="67" s="1"/>
  <c r="H11" i="67" s="1"/>
  <c r="N11" i="67" l="1"/>
  <c r="R13" i="67"/>
  <c r="D79" i="67"/>
  <c r="D11" i="67" s="1"/>
  <c r="F15" i="69"/>
  <c r="F13" i="69" s="1"/>
  <c r="F7" i="69" l="1"/>
</calcChain>
</file>

<file path=xl/sharedStrings.xml><?xml version="1.0" encoding="utf-8"?>
<sst xmlns="http://schemas.openxmlformats.org/spreadsheetml/2006/main" count="639" uniqueCount="422">
  <si>
    <t>Danh mục dự án</t>
  </si>
  <si>
    <t>Ghi chú</t>
  </si>
  <si>
    <t>Số quyết định; ngày, tháng, năm ban hành</t>
  </si>
  <si>
    <t>Giá trị quyết toán</t>
  </si>
  <si>
    <t>Tổng số (tất cả các nguồn vốn)</t>
  </si>
  <si>
    <t>Giáo dục, đào tạo</t>
  </si>
  <si>
    <t>Giao thông</t>
  </si>
  <si>
    <t>Cấp nước, thoát nước</t>
  </si>
  <si>
    <t>Công nghệ thông tin</t>
  </si>
  <si>
    <t>Hoạt động của các cơ quan quản lý nhà nước</t>
  </si>
  <si>
    <t>I</t>
  </si>
  <si>
    <t>II</t>
  </si>
  <si>
    <t>III</t>
  </si>
  <si>
    <t>IV</t>
  </si>
  <si>
    <t>B</t>
  </si>
  <si>
    <t>A</t>
  </si>
  <si>
    <t>Đơn vị tính: Triệu đồng</t>
  </si>
  <si>
    <t>Tổng mức đầu tư</t>
  </si>
  <si>
    <t>ĐẦU TƯ TỪ NGUỒN THU SỬ DỤNG ĐẤT</t>
  </si>
  <si>
    <t>Quyết định phê duyệt quyết toán</t>
  </si>
  <si>
    <t>Quyết định phê duyệt chủ trương đầu tư, hoặc quyết định đầu tư</t>
  </si>
  <si>
    <t xml:space="preserve">Dự phòng chung ngân sách địa phương </t>
  </si>
  <si>
    <t>Trường Tiểu học Phương Viên</t>
  </si>
  <si>
    <t>Chủ đầu tư/đơn vị thực hiện</t>
  </si>
  <si>
    <t>Trụ sở xã Bằng Phúc</t>
  </si>
  <si>
    <t>Trong đó: ngân sách huyện</t>
  </si>
  <si>
    <t>Ban QLDA ĐTXD huyện</t>
  </si>
  <si>
    <t>Dự án nâng cấp cải tạo hệ thống kênh thoát nước từ Mỏ nước đến tổ 7, thị trấn Bằng Lũng, huyện Chợ Đồn, tỉnh Bắc Kạn</t>
  </si>
  <si>
    <t>Nâng cấp, cải tạo mặt đường và hệ thống rãnh thoát nước đường Bằng Lũng - Bản Tàn</t>
  </si>
  <si>
    <t>Cầu tràn Phai Điểng, xã Tân Lập, huyện Chợ Đồn, tỉnh Bắc Kạn</t>
  </si>
  <si>
    <t>Cầu tràn vào thôn Khuổi Tạo, xã Yên Mỹ, huyện Chợ Đồn, tỉnh Bắc Kạn</t>
  </si>
  <si>
    <t>Xây dựng cầu tràn số 1, số 2 tuyến đường Kéo Nàng - Khuổi Kẹn, xã Bản Thi, huyện Chợ Đồn, tỉnh Bắc Kạn</t>
  </si>
  <si>
    <t>Đường bê tông Khuổi Tằn, thôn Cốc Lùng, xã Đồng Thắng, huyện Chợ Đồn, tỉnh Bắc Kạn</t>
  </si>
  <si>
    <t>Cầu tràn Pác Cưởm, thôn Nà Khảo, xã Đại Sảo, huyện Chợ Đồn, tỉnh Bắc Kạn</t>
  </si>
  <si>
    <t>Đường giao thông nông thôn từ Bản Quá đi Bản Lồm, xã Nam Cường</t>
  </si>
  <si>
    <t>Sửa chữa ngầm tràn Pác Là, thôn Pác Là, xã Yên Phong, huyện Chợ Đồn, tỉnh Bắc Kạn</t>
  </si>
  <si>
    <t>3486/QĐ-UBND ngày 30/11/2020</t>
  </si>
  <si>
    <t>1428/QĐ-UBND ngày 18/6/2021</t>
  </si>
  <si>
    <t>465/QĐ-UBND ngày 10/3/2021</t>
  </si>
  <si>
    <t>464/QĐ-UBND ngày 10/3/2021</t>
  </si>
  <si>
    <t>Sửa chữa, nâng cấp nước sạch thôn Nà Lược và thôn Nà Ngần, xã Tân Lập</t>
  </si>
  <si>
    <t>Trường Tiểu học Nam Cường, huyện Chợ Đồn, tỉnh Bắc Kạn</t>
  </si>
  <si>
    <t>1151/QĐ-UBND ngày 19/5/2021</t>
  </si>
  <si>
    <t>1916/QĐ-UBND ngày 21/7/2019</t>
  </si>
  <si>
    <t xml:space="preserve">2599/QĐ-UBND ngày 29/9/2017 </t>
  </si>
  <si>
    <t>466/QĐ-UBND ngày 10/3/2021</t>
  </si>
  <si>
    <t>Bố trí cho các dự án chuyển tiếp</t>
  </si>
  <si>
    <t>Bố trí cho các dự án khởi công mới</t>
  </si>
  <si>
    <t>Trường Mầm non Yên Thịnh, huyện Chợ Đồn, tỉnh Bắc Kạn</t>
  </si>
  <si>
    <t>Nhà công vụ điểm trường Khuổi Đẩy, trường Tiểu học, Mầm non  Bình Trung, huyện Chợ Đồn, tỉnh Bắc Kạn (Hạng mục: 04 phòng)</t>
  </si>
  <si>
    <t>Trường tiểu học Xuân Lạc, huyện Chợ Đồn, tỉnh Bắc Kạn</t>
  </si>
  <si>
    <t>3689/QĐ-UBND ngày 16/8/2021</t>
  </si>
  <si>
    <t>462/QĐ-UBND ngày 10/3/2021</t>
  </si>
  <si>
    <t>467/QĐ-UBND ngày 10/3/2021</t>
  </si>
  <si>
    <t>1340/QĐ-UBND ngày 29/7/2021 của UBND tỉnh</t>
  </si>
  <si>
    <t>Y tế</t>
  </si>
  <si>
    <t>3484/QĐ-UBND ngày 30/11/2020</t>
  </si>
  <si>
    <t>Thủy lợi</t>
  </si>
  <si>
    <t>Xây dựng đập kênh Phai Chúa thôn Nà Dạ, xã Xuân Lạc, huyện Chợ Đồn, Bắc Kạn</t>
  </si>
  <si>
    <t>Kè rọ đá chống xói lở cánh đồng Thôm Hiu, thôn Bản Mới, xã Bằng Phúc, huyện Chợ Đồn, tỉnh Bắc Kạn</t>
  </si>
  <si>
    <t>Đập Nà Cọn, thôn Nà Pha, xã Đồng Lạc, huyện Chợ Đồn, tỉnh Bắc Kạn</t>
  </si>
  <si>
    <t>Kè cánh đồng Pài Lỉnh, xã Đại Sảo</t>
  </si>
  <si>
    <t>Đập Phai Tính, thôn Bằng Viễn 2, xã Phương Viên</t>
  </si>
  <si>
    <t>Xây cầu máng dẫn nước tưới tiêu cánh đồng Tông Liên, xã Bình Trung</t>
  </si>
  <si>
    <t>Đập, kênh Khuổi Mèo, thôn Nà Áng, xã Đồng Lạc</t>
  </si>
  <si>
    <t>3483/QĐ-UBND ngày 30/11/2020</t>
  </si>
  <si>
    <t>461/QĐ-UBND ngày 10/3/2021</t>
  </si>
  <si>
    <t>463/QĐ-UBND ngày 10/3/2021</t>
  </si>
  <si>
    <t>Xây dựng hệ thống camera an ninh và Trung tâm điều hành thông minh (IOC) của huyện</t>
  </si>
  <si>
    <t>Kè chắn nước, nạo vét trước cổng UBND xã Bản Thi</t>
  </si>
  <si>
    <t>Kè Nà Làng thôn Choong xã Phương Viên</t>
  </si>
  <si>
    <t xml:space="preserve">Nâng cấp ngầm tràn Pác Pe thôn Nà Lùng xã Lương Bằng </t>
  </si>
  <si>
    <t>Gia cố và hót đất sạt lở tuyến đường Bản Hỏ</t>
  </si>
  <si>
    <t>Nâng cấp, gia cố tuyến mương Phai Quang xã Bằng Phúc</t>
  </si>
  <si>
    <t>Gia cố và hót đất sạt lở  kè điểm trường Bản Hỏ</t>
  </si>
  <si>
    <t>Văn phòng HĐND&amp;UBND huyện</t>
  </si>
  <si>
    <t>Dự án: Đo đạc chỉnh lý bản đồ địa chính đất lâm nghiệp, xây dựng hệ thống hồ sơ địa chính khu đo 03 đơn vị: xã Phong Huân, xã Bằng Lãng và xã Nghĩa Tá thuộc huyện Chợ Đồn</t>
  </si>
  <si>
    <t>2952/QĐ-UBND ngày 29/10/2019</t>
  </si>
  <si>
    <t>2965/QĐ-UBND ngày 30/10/2019</t>
  </si>
  <si>
    <t>2963b/QĐ-UBND ngày 29/10/2019</t>
  </si>
  <si>
    <t>2944a/QĐ-UBND ngày 24/10/2019</t>
  </si>
  <si>
    <t>Kè bảo vệ Cánh đồng Tông Kép, Tông Huống xã Yên Thượng</t>
  </si>
  <si>
    <t>2951/QĐ-UBND ngày 29/10/2019</t>
  </si>
  <si>
    <t>2965a/QĐ-UBND ngày 30/10/2019</t>
  </si>
  <si>
    <t>3031a/QĐ-UBND ngày 31/10/2019</t>
  </si>
  <si>
    <t>672/QĐ-UBND ngày 01/4/2021</t>
  </si>
  <si>
    <t>660/QĐ-UBND ngày 31/3/2021</t>
  </si>
  <si>
    <t>63/QĐ-UBND ngày 14/01/2021</t>
  </si>
  <si>
    <t>Đầu tư xây dựng Bến xe khách Bằng Lũng, huyện Chợ Đồn (Giai đoạn 2)</t>
  </si>
  <si>
    <t>673/QĐ-UBND ngày 01/4/2021</t>
  </si>
  <si>
    <t>659/QĐ-UBND ngày 31/3/2021</t>
  </si>
  <si>
    <t>Phòng Tài nguyên và Môi trường</t>
  </si>
  <si>
    <t>Kè bảo vệ đường trục thôn Bản Loàn, xã Yên Thịnh, huyện Chợ Đồn, tỉnh Bắc Kạn</t>
  </si>
  <si>
    <t>Kênh Vằng Quắc - Tông Luông, thôn Khau Toọc, xã Yên Phong, huyện Chợ Đồn, tỉnh Bắc Kạn</t>
  </si>
  <si>
    <t xml:space="preserve">Kè rọ đá bảo vệ mương Khuổi Só (đoạn dưới nhà ông Chu), xã Bình Trung, huyện Chợ Đồn, tỉnh Bắc Kạn </t>
  </si>
  <si>
    <t>Trạm Y tế xã Tân Lập, huyện Chợ Đồn, tỉnh Bắc Kạn (Hạng mục: San nền, giải phóng mặt bằng)</t>
  </si>
  <si>
    <t>Đối ứng thực hiện dự án Tôn tạo, tu bổ di tích lịch sử Nà Pậu, xã Lương Bằng, huyện Chợ Đồn</t>
  </si>
  <si>
    <t>Đối ứng Xây dựng Nhà bia ghi tên liệt sĩ xã Xuân Lạc, xã Nam Cường</t>
  </si>
  <si>
    <t>Đối ứng kinh phí thực hiện dự án Đầu tư xây dựng tuyến đường Quảng Bạch - Bằng Phúc, huyện Chợ Đồn (Đối ứng GPMB)</t>
  </si>
  <si>
    <t>Đo đạc, chỉnh lý bản đồ địa chính đất lâm nghiệp tỷ lệ 1/10.000 gắn với cấp giấy chứng nhận quyền sử dụng đất, quyền sở hữu nhà ở và tài sản khác gắn liền với đất khu đo 02 đơn vị xã Lương Bằng và xã Bình Trung thuộc huyện Chợ Đồn</t>
  </si>
  <si>
    <t>Đo đạc, chỉnh lý bản đồ địa chính đất lâm nghiệp gắn với cấp giấy chứng nhận quyền sử dụng đất, quyền sở hữu nhà ở và tài sản khác gắn liền với đất khu đo xã Nam Cường, Xuân Lạc</t>
  </si>
  <si>
    <t>Đo đạc, chỉnh lý bản đồ địa chính đất lâm nghiệp gắn với cấp giấy chứng nhận quyền sử dụng đất, quyền sở hữu nhà ở và tài sản khác gắn liền với đất khu đo xã Đồng Lạc, Tân Lập, Quảng Bạch</t>
  </si>
  <si>
    <t>44/QĐ-UBND ngày 30/11/2020</t>
  </si>
  <si>
    <t>3480/QĐ-UBND ngày 30/11/2020</t>
  </si>
  <si>
    <t>1058/QĐ-UBND ngày 12/5/2021</t>
  </si>
  <si>
    <t>3485/QĐ-UBND ngày 30/11/2020</t>
  </si>
  <si>
    <t>3515/QĐ-UBND ngày 30/11/2020 của UBND huyện</t>
  </si>
  <si>
    <t>18/QĐ-UBND ngày 28/7/2021</t>
  </si>
  <si>
    <t>UBND huyện Chợ Đồn</t>
  </si>
  <si>
    <t>UBND huyện</t>
  </si>
  <si>
    <t>2914/QĐ-UBND ngày 14/10/2020</t>
  </si>
  <si>
    <t xml:space="preserve">Xây dựng một số hạng mục phụ trợ các di tích đã được xếp hạng, điểm du lịch sinh thái trên địa bàn huyện </t>
  </si>
  <si>
    <t>3488/QĐ-UBND ngày 30/11/2020</t>
  </si>
  <si>
    <t>817/QĐ-UBND ngày 20/4/2021</t>
  </si>
  <si>
    <t>460/QĐ-UBND ngày 10/3/2021</t>
  </si>
  <si>
    <t>2964/QĐ-UBND ngày 30/10/2019</t>
  </si>
  <si>
    <t>3937/QĐ-UBND ngày 26/8/2021</t>
  </si>
  <si>
    <t>3938/QĐ-UBND ngày 26/8/2021</t>
  </si>
  <si>
    <t>3939/QĐ-UBND ngày 26/8/2021</t>
  </si>
  <si>
    <t>3940/QĐ-UBND ngày 26/8/2021</t>
  </si>
  <si>
    <t>3943/QĐ-UBND ngày 26/8/2021</t>
  </si>
  <si>
    <t>3944/QĐ-UBND ngày 26/8/2021</t>
  </si>
  <si>
    <t>3945/QĐ-UBND ngày 26/8/2021</t>
  </si>
  <si>
    <t>3946/QĐ-UBND ngày 26/8/2021</t>
  </si>
  <si>
    <t>3947/QĐ-UBND ngày 26/8/2021</t>
  </si>
  <si>
    <t>67/NQ-HĐND ngày 14/7/2021 của HĐND tỉnh</t>
  </si>
  <si>
    <t>3955/QĐ-UBND ngày 27/8/2021</t>
  </si>
  <si>
    <t>3956/QĐ-UBND ngày 27/8/2021</t>
  </si>
  <si>
    <t>3848/QĐ-UBND ngày 23/8/2021</t>
  </si>
  <si>
    <t>4=5+6</t>
  </si>
  <si>
    <t>8=9+10</t>
  </si>
  <si>
    <t>4039/QĐ-UBND ngày 29/8/2021</t>
  </si>
  <si>
    <t>Hoạt động kinh tế</t>
  </si>
  <si>
    <t>Bảo vệ môi trường</t>
  </si>
  <si>
    <t>5815/QĐ-UBND ngày 25/11/2021</t>
  </si>
  <si>
    <t>Khắc phục sửa chữa tuyến kè bảo vệ cánh đồng và đường giao thông vào Trụ sở xã Tân Lập, huyện Chợ Đồn</t>
  </si>
  <si>
    <t>5103/QĐ-UBND ngày 11/10/2021</t>
  </si>
  <si>
    <t>5839/QĐ-UBND ngày 29/11/2021</t>
  </si>
  <si>
    <t>Tăng</t>
  </si>
  <si>
    <t>Giảm</t>
  </si>
  <si>
    <t>Xây dựng Hội trường Trung tâm Chính trị huyện Chợ Đồn, tỉnh Bắc Kạn</t>
  </si>
  <si>
    <t>Quốc phòng</t>
  </si>
  <si>
    <t>Y tế, dân số và gia đình</t>
  </si>
  <si>
    <t>Quỹ Hội nông dân huyện</t>
  </si>
  <si>
    <t>Trường Mầm non Quảng Bạch, huyện Chợ Đồn, tỉnh Bắc Kạn</t>
  </si>
  <si>
    <t>Trường Tiểu học Bằng Lãng, huyện Chợ Đồn, tỉnh Bắc Kạn</t>
  </si>
  <si>
    <t>Trường Mầm non Lương Bằng, huyện Chợ Đồn, tỉnh Bắc Kạn</t>
  </si>
  <si>
    <t>Trường Mầm non Nam Cường, huyện Chợ Đồn, tỉnh Bắc Kạn</t>
  </si>
  <si>
    <t>Quỹ tài chính nhà nước ngoài NS</t>
  </si>
  <si>
    <t>Cầu tràn Pác Cáp, thôn Khuổi Đăm, xã Quảng Bạch, huyện Chợ Đồn</t>
  </si>
  <si>
    <t>CHI XÂY DỰNG CƠ BẢN VỐN TẬP TRUNG TRONG NƯỚC</t>
  </si>
  <si>
    <t>Bố trí cho các dự án quyết toán</t>
  </si>
  <si>
    <t>5921/QĐ-UBND ngày 01/12/2021</t>
  </si>
  <si>
    <t>Quỹ hỗ trợ nông dân</t>
  </si>
  <si>
    <t>Nhà công vụ Điểm trường Tà Han, trường Tiểu học Xuân Lạc, huyện Chợ Đồn, tỉnh Bắc Kạn (Hạng mục: 05 phòng)</t>
  </si>
  <si>
    <t>193/QĐ-UBND ngày 19/01/2022</t>
  </si>
  <si>
    <t>194/QĐ-UBND ngày 19/01/2022</t>
  </si>
  <si>
    <t>Trường Mầm non Yên Phong (Hạng mục: Hạng mục: Nâng cấp nhà lớp học 02 tầng,cải tạo sửa chữa một số hạng mục lớp học, nhà bếp và các hạng mục phụ trợ)</t>
  </si>
  <si>
    <t>3278/QĐ-UBND ngày 12/10/2022</t>
  </si>
  <si>
    <t>Trong đó: NS tỉnh, nguồn tài trợ , nguồn khác…</t>
  </si>
  <si>
    <t>TỔNG CỘNG (A+B)</t>
  </si>
  <si>
    <t>3941/QĐ-UBND ngày 26/8/2021, ĐC số 1597/QĐ-UBND ngày 12/5/2022</t>
  </si>
  <si>
    <t>Dự phòng chưa phân bổ</t>
  </si>
  <si>
    <t>4041/QĐ-UBND ngày 29/8/2021, ĐC số 1992/QĐ-UBND ngày 15/6/2022</t>
  </si>
  <si>
    <t>QĐ số 982/QĐ-UBND ngày 22/3/2022</t>
  </si>
  <si>
    <t>1567/QĐ-UBND ngày 11/5/2022</t>
  </si>
  <si>
    <t>QĐ số 2199/QĐ-UBND ngày 30/6/2022</t>
  </si>
  <si>
    <t>Số 2019/QĐ-UBND ngày 16/6/2022</t>
  </si>
  <si>
    <t>1994/QĐ-UBND ngày 15/6/2022</t>
  </si>
  <si>
    <t>QĐ số 2020/QĐ-UBND ngày 16/6/2022</t>
  </si>
  <si>
    <t>603/QĐ-UBND ngày 23/02/2022</t>
  </si>
  <si>
    <t>QĐ số 423a/QĐ-UBND ngày 28/01/2022</t>
  </si>
  <si>
    <t>QĐ số 219/QĐ-UBND ngày 19/01/2022</t>
  </si>
  <si>
    <t>QĐ số 376/QĐ-UBND ngày 26/01/2022</t>
  </si>
  <si>
    <t>361/QĐ-UBND ngày 25/01/2022</t>
  </si>
  <si>
    <t>6301/QĐ-UBND ngày 30/12/2021</t>
  </si>
  <si>
    <t>4414/QĐ-UBND ngày 07/9/2021</t>
  </si>
  <si>
    <t>2021/QĐ-UBND ngày 16/6/2022</t>
  </si>
  <si>
    <t>Mở rộng công trình S1</t>
  </si>
  <si>
    <t>Đường lên đỉnh Phja Vỳ, thị trấn Bằng Lũng, huyện Chợ Đồn, tỉnh Bắc Kạn</t>
  </si>
  <si>
    <t>BQLDA ĐTXD huyện</t>
  </si>
  <si>
    <t>Mở rộng bó Cốc Liềng,  thị trấn Bằng Lũng, huyện Chợ Đồn, tỉnh Bắc Kạn</t>
  </si>
  <si>
    <t>Kè chống xói thôn Nà Pha xã Đồng Lạc, huyện Chợ Đồn, tỉnh Bắc Kạn</t>
  </si>
  <si>
    <t>QĐ số 1487/QĐ-UBND ngày 16/5/2023 của UBND huyện Chợ Đồn</t>
  </si>
  <si>
    <t>Trường Mầm non Thị trấn Bằng Lũng, huyện Chợ Đồn, tỉnh Bắc Kạn</t>
  </si>
  <si>
    <t>Văn hóa- Du lịch</t>
  </si>
  <si>
    <t>*</t>
  </si>
  <si>
    <t>1982/QĐ-UBND ngày 20/6/2023</t>
  </si>
  <si>
    <t>Nâng cấp, cải tạo, sửa chữa Nhà khách Huyện ủy và các hạng mục phụ trợ</t>
  </si>
  <si>
    <t>Stt</t>
  </si>
  <si>
    <t>3019/QĐ-UBND ngày 14/9/2023</t>
  </si>
  <si>
    <t>1486/QĐ-UBND ngày 16/5/2023 của UBND huyện Chợ Đồn</t>
  </si>
  <si>
    <t>Đối ứng kinh phí thực hiện dự án Đường Quảng Bạch - Bản Thi</t>
  </si>
  <si>
    <t>Nghị quyết số 58/NQ-HĐND ngày 01/8/2023 của HĐND tỉnh Bắc Kạn</t>
  </si>
  <si>
    <t>Biểu 01</t>
  </si>
  <si>
    <t>Nguồn vốn</t>
  </si>
  <si>
    <t>Đối ứng các Chương trình MTQG</t>
  </si>
  <si>
    <t>Chi xây dựng cơ bản vốn tập trung trong nước</t>
  </si>
  <si>
    <t>Hỗ trợ địa phương thực hiện Chương trình MTQG xây dựng nông thôn mới</t>
  </si>
  <si>
    <t>Đầu tư từ nguồn thu sử dụng đất</t>
  </si>
  <si>
    <t>TỔNG CỘNG</t>
  </si>
  <si>
    <t>Nhà làm việc Ban quản lý dự án đầu tư xây dựng huyện</t>
  </si>
  <si>
    <t>QĐ số 3014/QĐ-UBND ngày 27/9/2022</t>
  </si>
  <si>
    <t>QĐ số 1692/QĐ-UBND ngày 25/5/2022</t>
  </si>
  <si>
    <t>QĐ số 1923/QĐ-UBND ngày 07/6/2022</t>
  </si>
  <si>
    <t xml:space="preserve">QĐ số 5881/QĐ-UBND ngày 30/11/2021 </t>
  </si>
  <si>
    <t xml:space="preserve">QĐ số 5261/QĐ-UBND ngày 15/10/2021 </t>
  </si>
  <si>
    <t xml:space="preserve">QĐ số 4237/QĐ-UBND ngày 26/12/2022 </t>
  </si>
  <si>
    <t>QĐ số 693/QĐ-UBND ngày 15/3/2023</t>
  </si>
  <si>
    <t>QĐ số 2017/QĐ-UBND ngày 28/6/2023</t>
  </si>
  <si>
    <t>4136/QĐ-UBND ngày 12/12/2022</t>
  </si>
  <si>
    <t>QĐ số 2651/QĐ-UBND ngày 09/8/2023</t>
  </si>
  <si>
    <t>Trạm y tế xã Ngọc Phái, huyện Chợ Đồn, tỉnh Bắc Kạn (Hạng mục: San nền)</t>
  </si>
  <si>
    <t>5874/QĐ-UBND ngày 30/11/2021; VB số 361/UBND-VP ngày 08/3/2022</t>
  </si>
  <si>
    <t>QĐ số 4331/QĐ-UBND ngày 29/12/2022</t>
  </si>
  <si>
    <t>Biểu số 02</t>
  </si>
  <si>
    <t>Cân đối ngân sách tỉnh</t>
  </si>
  <si>
    <t>Hỗ trợ có mục tiêu thực hiện nhiệm vụ quy hoạch các xã</t>
  </si>
  <si>
    <t>Biểu số 03</t>
  </si>
  <si>
    <t>Chi tiết tại biểu số 02, biểu số 03</t>
  </si>
  <si>
    <t>An ninh, trật tự an toàn xã hội</t>
  </si>
  <si>
    <t>V</t>
  </si>
  <si>
    <t>Công an huyện</t>
  </si>
  <si>
    <t>1931/QĐ-UBND ngày 14/6/2023; 4028/QĐ-UBND ngày 23/11/2023  của UBND huyện</t>
  </si>
  <si>
    <t>Đầu tư xây dựng mặt bằng Trụ sở công an xã Bằng Phúc</t>
  </si>
  <si>
    <t>Đầu tư xây dựng mặt bằng Trụ sở công an xã Quảng Bạch</t>
  </si>
  <si>
    <t>Đầu tư xây dựng mặt bằng Trụ sở công an xã Xuân Lạc</t>
  </si>
  <si>
    <t>Đầu tư xây dựng mặt bằng Trụ sở công an xã Ngọc Phái</t>
  </si>
  <si>
    <t>Đầu tư xây dựng mặt bằng Trụ sở công an xã Bình Trung</t>
  </si>
  <si>
    <t>Quyết định số 1930/QĐ-UBND ngày 20/10/2023 của Chủ tịch UBND tỉnh Bắc Kạn</t>
  </si>
  <si>
    <t>QĐ số 3211a/QĐ-UBND ngày 25/9/2023 của UBND huyện</t>
  </si>
  <si>
    <t>QĐ số 3220a/QĐ-UBND ngày 25/9/2023 của UBND huyện</t>
  </si>
  <si>
    <t>QĐ số 3225a/QĐ-UBND ngày 27/9/2023 của UBND huyện</t>
  </si>
  <si>
    <t>QĐ số 3210a/QĐ-UBND ngày 25/9/2023 của UBND huyện</t>
  </si>
  <si>
    <t>QĐ số 3209a/QĐ-UBND ngày 25/9/2023 của UBND huyện</t>
  </si>
  <si>
    <t>Trung tâm thể thao xã Yên Thịnh</t>
  </si>
  <si>
    <t>QĐ số 4126/QĐ-UBND  ngày 30/11/2023 của UBND huyện Chợ Đồn</t>
  </si>
  <si>
    <t>Đầu tư xây dựng chợ  trung  tâm  huyện  đạt  tiêu  chuẩn  chợ  kinh doanh thực phẩm</t>
  </si>
  <si>
    <t>Đầu tư xây dựng TT Giáo dục TX-GDDN đạt chuẩn theo quy định</t>
  </si>
  <si>
    <t>Trung tâm thể thao xã Quảng Bạch</t>
  </si>
  <si>
    <t>Nhà Văn hoá xã Bằng Phúc</t>
  </si>
  <si>
    <t>Công trình nước sinh hoạt Nà Lại thôn Bản Chảy</t>
  </si>
  <si>
    <t>QĐ số 4127/QĐ-UBND ngày 30/11/2023 của UBND huyện</t>
  </si>
  <si>
    <t>QĐ số 160/QĐ-UBND ngày 29/11/2023 của UBND xã Bằng Phúc</t>
  </si>
  <si>
    <t>QĐ số 219 ngày 21/6/2023 của UBND xã Nam Cường</t>
  </si>
  <si>
    <t>QĐ số 4113/QĐ-UBND  ngày 30/11/2023 của UBND huyện Chợ Đồn</t>
  </si>
  <si>
    <t>QĐ số 2849/QĐ-UBND  ngày 24/8/2023 của UBND huyện Chợ Đồn</t>
  </si>
  <si>
    <t>Đầu tư xây dựng mặt bằng Trụ sở công an xã Yên Mỹ</t>
  </si>
  <si>
    <t xml:space="preserve">QĐ số 3537/QĐ-UBND ngày 24/10/2023 </t>
  </si>
  <si>
    <t>Đầu tư xây dựng mặt bằng Trụ sở công an xã Bằng Lãng</t>
  </si>
  <si>
    <t>QĐ số 3539/QĐ-UBND ngày 24/10/2023</t>
  </si>
  <si>
    <t>Đầu tư xây dựng mặt bằng Trụ sở công an xã Đồng Lạc</t>
  </si>
  <si>
    <t>QĐ số 3207a/QĐ-UBND ngày 25/9/2023 của UBND huyện</t>
  </si>
  <si>
    <t>Đầu tư xây dựng mặt bằng Trụ sở công an xã Yên Thịnh</t>
  </si>
  <si>
    <t>QĐ số 3248a/QĐ-UBND ngày 27/9/2023 của UBND huyện</t>
  </si>
  <si>
    <t>C</t>
  </si>
  <si>
    <t>Tăng thu, tiết kiệm chi năm 2021 chuyển sang năm 2022</t>
  </si>
  <si>
    <t>Nhà văn hóa thôn Nà Đeng, xã Nghĩa Tá (160-161)</t>
  </si>
  <si>
    <t>Sửa chữa 08 nhà văn hóa thôn (Nà Cà, Nà Kiến, Kéo Tôm, Nà Tông, Nà Đẩy, Nà Khằn, Bản Lạp, Bản Bẳng) xã Nghĩa Tá, huyện Chợ Đồn, tỉnh Bắc Kạn (160-161)</t>
  </si>
  <si>
    <t>Nhà văn hoá xã Phương Viên, huyện Chợ Đồn, tỉnh Bắc Kạn (160-161)</t>
  </si>
  <si>
    <t>Nguồn ngân sách huyện (2% tiết kiệm chi xây dựng nông thôn mới)</t>
  </si>
  <si>
    <t>Nhà văn hóa Xuân Lạc, huyện Chợ Đồn, tỉnh Bắc Kạn (160-161)</t>
  </si>
  <si>
    <t>Nguồn tăng thu tiền sử dụng đất năm 2021 sang năm 2022</t>
  </si>
  <si>
    <t>Sửa chữa, nâng cấp tường bao trường TH&amp;THCS Nghĩa Tá và Trường Tiểu học Ngọc Phái (phân trường Bản Cuôn 1)</t>
  </si>
  <si>
    <t xml:space="preserve">Nguồn tăng thu tiết kiệm chi năm 2021 chuyển nguồn sang năm 2022 </t>
  </si>
  <si>
    <t>Xây dựng nhà bảo vệ, nhà để xe, tường rào và sửa chữa một số hạng mục trường Trung học cơ sở Phương Viên, huyện Chợ Đồn, tỉnh Bắc Kạn</t>
  </si>
  <si>
    <t>Xây dựng tuyến kè bảo vệ cánh đồng Bản Tàn thị trấn Bằng Lũng, huyện Chợ Đồn, tỉnh Bắc Kạn</t>
  </si>
  <si>
    <t>Đầu tư đường điện lưới Quốc gia thôn Bản Khắt, xã Quảng Bạch, huyện Chợ Đồn, tỉnh Bắc Kạn</t>
  </si>
  <si>
    <t>Tăng thu, tiết kiệm chi năm 2020 chuyển sang năm 2021</t>
  </si>
  <si>
    <t>Nguồn tăng thu, TK Chi năm 2022 chuyển sang năm 2023</t>
  </si>
  <si>
    <t>Xây dựng bể bơi trường THCS Hoàng Văn Thụ, huyện Chợ Đồn, tỉnh Bắc Kạn</t>
  </si>
  <si>
    <t>Đầu tư đường điện lưới quốc gia thôn Bản Khắt, xã Quảng Bạch</t>
  </si>
  <si>
    <t>Kè đường trục thôn Nà Mèo xã Nam Cường</t>
  </si>
  <si>
    <t>Dự án mua sắm trang thiết bị, cải tạo phông nền sân khấu hội trường UBND huyện</t>
  </si>
  <si>
    <t>Dự án mua sắm trang thiết bị trụ sở Công an huyện Chợ Đồn</t>
  </si>
  <si>
    <t>Dự án mua sắm trang thiết bị Hội trường trung tâm Chính trị huyện</t>
  </si>
  <si>
    <t>Kè bảo vệ cánh đồng Nà Bưa, xã Ngọc Phái, huyện Chợ Đồn, tỉnh Bắc kạn</t>
  </si>
  <si>
    <t>Kè bảo vệ cánh đồng Cốc Pít, thôn Bản Duồng 2 và Kè bảo vệ tuyến đường khu C, thị trấn Bằng Lũng, huyện Chợ Đồn, tỉnh Bắc Kạn</t>
  </si>
  <si>
    <t>Kè bảo vệ cánh đồng Tông Giảng, cánh đồng Thuôn Mòn, thôn Bó Pết, xã Yên Thịnh, huyện Chợ Đồn, tỉnh Bắc Kạn</t>
  </si>
  <si>
    <t>Trường Tiểu học Bản Thi (HM: Xây dựng NLH 05 phòng + 01 phòng vệ sinh)</t>
  </si>
  <si>
    <t xml:space="preserve"> Nâng cấp, sửa chữa nhà lớp học phân trường mầm non Bó Pja để làm nhà văn hóa thôn Bó Pia (Bó Pja), xã Quảng Bạch</t>
  </si>
  <si>
    <t>QĐ số 426a/QĐ-UBND ngày 27/02/2023 của UBND huyện</t>
  </si>
  <si>
    <t>QĐ số 4047/QĐ-UBND ngày 07/5/2022 của UBND huyện</t>
  </si>
  <si>
    <t>QĐ số 3288/QĐ-UBND ngày 05/10/2023 của UBND huyện</t>
  </si>
  <si>
    <t>QĐ số 2937/QĐ-UBND ngày 31/8/2023 của UBND huyện</t>
  </si>
  <si>
    <t>QĐ số 3596/QĐ-UBND ngày 27/10/2023 của UBND huyện</t>
  </si>
  <si>
    <t>QĐ số 4976/QĐ-UBND ngày 15/12/2023 của UBND huyện</t>
  </si>
  <si>
    <t xml:space="preserve">Quyết định số 4543/QĐ-UBND ngày 31/12/2022 </t>
  </si>
  <si>
    <t xml:space="preserve">Quyết định số 4546/QĐ-UBND ngày 31/12/2022 </t>
  </si>
  <si>
    <t xml:space="preserve">Quyết định số 4547/QĐ-UBND ngày 31/12/2022 </t>
  </si>
  <si>
    <t>Quyết định số 3107/QĐ-UBND ngày 16/11/2018</t>
  </si>
  <si>
    <t>Công an huyện Chợ Đồn</t>
  </si>
  <si>
    <t>Nguồn tăng thu năm 2022 chuyển sang năm 2023</t>
  </si>
  <si>
    <t>Sửa chữa trụ sở UBND xã Lương Bằng, huyện Chợ Đồn, tỉnh Bắc Kạn</t>
  </si>
  <si>
    <t>Sửa chữa trụ sở UBND xã Nam Cường, huyện Chợ Đồn, tỉnh Bắc Kạn</t>
  </si>
  <si>
    <t>Xây mới, cải tạo, sửa chữa một số hạng mục điểm trường Phiêng Đén trường Tiểu học Tân Lập, xã Tân Lập, huyện Chợ Đồn, tỉnh Bắc Kạn</t>
  </si>
  <si>
    <t>Đường bê tông vào cầu treo Nà Tinh xã Bình Trung, huyện Chợ Đồn, tỉnh Bắc Kạn</t>
  </si>
  <si>
    <t>Sửa chữa, kiên cố hoá Đập kênh Phai Eng, thôn Bản Eng, xã Xuân Lạc, huyện Chợ Đồn, tỉnh Bắc Kạn</t>
  </si>
  <si>
    <t>QĐ số 2245/QĐ-UBND ngày 19/7/2023 của UBND huyện</t>
  </si>
  <si>
    <t>QĐ số 2234/QĐ-UBND ngày 17/7/2023 của UBND huyện</t>
  </si>
  <si>
    <t>QĐ số 2233/QĐ-UBND ngày 17/7/2023 của UBND huyện</t>
  </si>
  <si>
    <t>QĐ số 2016/QĐ-UBND ngày 28/6/2023 của UBND huyện</t>
  </si>
  <si>
    <t>QĐ số 2237/QĐ-UBND ngày 17/7/2023 của UBND huyện</t>
  </si>
  <si>
    <t>D</t>
  </si>
  <si>
    <t>NGUỒN DỰ PHÒNG NGÂN SÁCH HUYỆN</t>
  </si>
  <si>
    <t>Năm 2021</t>
  </si>
  <si>
    <t>Sửa chữa cấp bách nhà tập thể giáo viên, công trình phụ trợ Trường THCS Nam Cường, huyện Chợ Đồn, tỉnh Bắc Kạn (070-073)</t>
  </si>
  <si>
    <t>Sửa chữa cấp bách trường tiểu học, trường mầm non và Trạm Y tế xã Tân Lập, huyện Chợ Đồn, tỉnh Bắc Kạn (070-072)</t>
  </si>
  <si>
    <t>Sửa chữa cấp bách 01 lớp học trường tiểu học Ngọc Phái (Phần trường Bản Cuôn) (070-072)</t>
  </si>
  <si>
    <t>Xây dựng kè bảo vệ đường giao thông thôn Nà Quân và thôn Khuổi Đẩy, xã Bình Trung, huyện Chợ Đồn (280-292)</t>
  </si>
  <si>
    <t>Xây dựng mới nhà vệ sinh chợ Bản Cậu và 8 nhà vệ sinh của nhà văn hoá các thôn, Sửa chữa nhà VH thôn Bản Vay, hoàn thiện đầu tư nhà văn hoá thôn Nà Dài, Pác Cuông, Bản Cậu, xã Yên Thịnh (160-161)</t>
  </si>
  <si>
    <t>Năm 2022</t>
  </si>
  <si>
    <t>Nhà văn hoá thôn Bản Khắt</t>
  </si>
  <si>
    <t>Năm 2023</t>
  </si>
  <si>
    <t>UBND xã Quảng Bạch</t>
  </si>
  <si>
    <t xml:space="preserve">Quyết định số 2257/QĐ-UBND ngày 05/7/2022 </t>
  </si>
  <si>
    <t>QĐ số 07/QĐ-UBND ngày 03/01/2023</t>
  </si>
  <si>
    <t xml:space="preserve">Quyết định số 2259/QĐ-UBND ngày 06/7/2022 </t>
  </si>
  <si>
    <t>QĐ số 4227/QĐ-UBND ngày 23/12/2022</t>
  </si>
  <si>
    <t>QĐ số 1560/QĐ-UBND ngày 27/12/2023 của UBND huyện</t>
  </si>
  <si>
    <t>QĐ số 262/QĐ-UBND ngày 19/01/2024 của UBND huyện</t>
  </si>
  <si>
    <t>QĐ số 4332/QĐ-UBND ngày 29/12/2022</t>
  </si>
  <si>
    <t>QĐ số 1996/QĐ-UBND ngày 15/6/2022</t>
  </si>
  <si>
    <t>Nghị quyết số 22/NQ-HĐND ngày 14/7/2020 ; Nghị quyết số 55/NQ-HĐND ngay 09/8/2021</t>
  </si>
  <si>
    <t>QĐ số 5156/QĐ-UBND ngày 27/12/2023 của UBND huyện</t>
  </si>
  <si>
    <t>QĐ số 3141/QĐ-UBND ngày 18/9/2023 của UBND huyện</t>
  </si>
  <si>
    <t>Quyết định số 3205/QĐ-UBND ngày 22/9/2023</t>
  </si>
  <si>
    <t>Quyết định số 3553/QĐ-UBND ngày 25/10/2023</t>
  </si>
  <si>
    <t>QĐ số 5048/QĐ-UBND ngày 25/12/2023 của UBND huyện</t>
  </si>
  <si>
    <t>QĐ số 5159/QĐ-UBND ngày 27/12/2023 của UBND huyện</t>
  </si>
  <si>
    <t>QĐ số 263/QĐ-UBND ngày 19/01/2024 của UBND huyện</t>
  </si>
  <si>
    <t>QĐ số 4992/QĐ-UBND ngày 20/12/2023 của UBND huyện</t>
  </si>
  <si>
    <t>QĐ số 5153/QĐ-UBND ngày 27/12/2023 của UBND huyện</t>
  </si>
  <si>
    <t>QĐ số 1353/QĐ-UBND ngày 29/4/2022 của UBND huyện</t>
  </si>
  <si>
    <t>Quyết định số 4623b/QĐ-UBNDngày 13/9/2021</t>
  </si>
  <si>
    <t>QĐ số 561/QĐ-UBND ngày 17/02/2022 của UBND huyện</t>
  </si>
  <si>
    <t>Quyết định số 5104/QĐ-UBND ngày 11/10/2021</t>
  </si>
  <si>
    <t>Quyết định số 1985/QĐ-UBND ngày 13/6/2022</t>
  </si>
  <si>
    <t>UBND xã Phương Viên</t>
  </si>
  <si>
    <t>QĐ số 115/QĐ-UBND ngày 19/5/2022 của UBND xã Phương Viên</t>
  </si>
  <si>
    <t>QĐ số 693/QĐ-UBND ngày 23/9/2021 của UBND xã Phương Viên</t>
  </si>
  <si>
    <t>QĐ số 18/QĐ-UBND ngày 26/6/2020 của UBND huyện</t>
  </si>
  <si>
    <t>QĐ số 55/QĐ-UBND ngày 20/10/2021 của UBND huyện</t>
  </si>
  <si>
    <t>QĐ số 18a/QĐ-UBND ngày 26/6/2020 của UBND huyện</t>
  </si>
  <si>
    <t>QĐ số 06/QĐ-UBND ngày 25/01/2022 của UBND huyện</t>
  </si>
  <si>
    <t>QĐ số 24/QĐ-UBND ngày 03/01/2024 của UBND huyện</t>
  </si>
  <si>
    <t>QĐ số 1978/QĐ-UBND ngày 21/6/2024 của UBND huyện</t>
  </si>
  <si>
    <t>Quyết định số 3727/QĐ-UBND ngày 11/12/2020</t>
  </si>
  <si>
    <t>Số 2857/QĐ-UBND ngày 14/10/2020 của UBND huyện</t>
  </si>
  <si>
    <t>Số 1053//QĐ-UBND ngày 11/5/2021 của UBND huyện</t>
  </si>
  <si>
    <t>Số 3057/QĐ-UBND ngày 23/10/2020 của UBND huyện</t>
  </si>
  <si>
    <t>Số 1052/QĐ-UBND ngày 11/5/2021 của UBND huyện</t>
  </si>
  <si>
    <t>Số 3850/QĐ-UBND ngày 22/12/2020 của UBND huyện</t>
  </si>
  <si>
    <t>Số1070/QĐ-UBND ngày 14/5/2021 của UBND huyện</t>
  </si>
  <si>
    <t>QĐ số 1996/QĐ-UBND ngày 15/6/2022 của UBND huyện</t>
  </si>
  <si>
    <t>Quyết định số 151/QĐ-UBND ngày 22/12/2023 của UBND xã Quảng Bạch</t>
  </si>
  <si>
    <t>Quyết định số 90/QĐ-UBND ngày 08/8/2023 của UBND xã Quảng Bạch</t>
  </si>
  <si>
    <t>Quyết định số 166/QĐ-UBND ngày 21/12/2023 của UBND xã Quảng Bạch</t>
  </si>
  <si>
    <t>Quyết định số 159/QĐ-UBND ngày 10/10/2022 của UBND xã Quảng Bạch</t>
  </si>
  <si>
    <t>NGUỒN TĂNG THU, TIẾT KIỆM CHI CẤP HUYỆN (I+II+III)</t>
  </si>
  <si>
    <t>Nguồn tăng thu tiết kiệm chi ngân sách huyện</t>
  </si>
  <si>
    <t>Nguồn dự phòng ngân sách huyện</t>
  </si>
  <si>
    <t>Nguồn vốn tăng thu, tiết kiệm chi ngân sách tỉnh</t>
  </si>
  <si>
    <t>TỔNG CỘNG (A+B+C+D)</t>
  </si>
  <si>
    <t>Nguồn ngân sách sách địa phương huyện điều hành</t>
  </si>
  <si>
    <t>Đã quyết toán xem giảm KH vốn ko?</t>
  </si>
  <si>
    <t>Đối ứng các công trình nguồn nông thôn mới</t>
  </si>
  <si>
    <t>Trường Trung học cơ sở Nam Cường, huyện Chợ Đồn, tỉnh Bắc Kạn (Giai đoạn 1)</t>
  </si>
  <si>
    <t>Điều chỉnh giảm KH vốn GĐ do DA quyết toán; điều chỉnh BCKCTKT giảm tổng mức; nguồn huyện còn ohải bố trí 2,4 tỷ</t>
  </si>
  <si>
    <t>Chưa bố trí vốn</t>
  </si>
  <si>
    <t>Điều chỉnh kế hoạch vốn</t>
  </si>
  <si>
    <t>(Kèm theo Tờ trình số               /TTr-UBND ngày      tháng 9 năm 2024 của Uỷ ban nhân dân huyện Chợ Đồn)</t>
  </si>
  <si>
    <t>NGUỒN CHI XÂY DỰNG CƠ BẢN VỐN TẬP TRUNG TRONG NƯỚC</t>
  </si>
  <si>
    <t>BIỂU CHI TIẾT ĐIỀU CHỈNH CÁC DỰ ÁN THUỘC KẾ HOẠCH ĐẦU TƯ CÔNG GIAI ĐOẠN 2021-2025 VỐN NGÂN SÁCH ĐỊA PHƯƠNG</t>
  </si>
  <si>
    <t>Điều chỉnh tăng KH vốn theo thực tế phân bổ DA (Hơn 5 triệu phòng KTHT đã nộp trả vảo NSNN chi phí thẩm định BCKTKT theo TT12 BXD; hết năm ngân sách nên không nộp phục hồi lại vốn Công trình</t>
  </si>
  <si>
    <t>Tổng kế hoạch vốn giai đoạn 2021-2025  sau điều chỉnh</t>
  </si>
  <si>
    <t>14=11-12+13</t>
  </si>
  <si>
    <t>Nhà công vụ Điểm trường Tà Han, trường Tiểu học Xuân Lạc, huyện Chợ Đồn, tỉnh Bắc Kạn (HM: 05 phòng)</t>
  </si>
  <si>
    <t>Quyết định đầu tư</t>
  </si>
  <si>
    <t>Số 1055/QĐ-UBND ngày 25/3/2022 của UBND huyện</t>
  </si>
  <si>
    <t>Tổng kế hoạch vốn  giai đoạn 2021-2025  đã giao tại Nghị quyết số 21/NQ-HĐND ngày 15/7/2024</t>
  </si>
  <si>
    <t>Số 3689/QĐ-UBND ngày 16/8/2021</t>
  </si>
  <si>
    <t>Trường Tiểu học Xuân Lạc, huyện Chợ Đồn, tỉnh Bắc Kạn</t>
  </si>
  <si>
    <t>Số 1151/QĐ-UBND ngày 19/5/2021</t>
  </si>
  <si>
    <t>Trường Tiểu học Phương Viên, huyện Chợ Đồn</t>
  </si>
  <si>
    <t>Số 1634/QĐ-UBND ngày 06/9/2021 của UBND tỉnh</t>
  </si>
  <si>
    <t>Số 2317/QĐ-UBND ngày 26/8/2022 của UBND huyện</t>
  </si>
  <si>
    <t>Dự án đã phê duyệt quyết toán</t>
  </si>
  <si>
    <t>Số 5867/QĐ-UBND ngày 30/11/2021 của UBND huyện</t>
  </si>
  <si>
    <t>QĐ số 5155/QĐ-UBND ngày 27/12/2023</t>
  </si>
  <si>
    <t>Đã bố trí 1.360 triệu từ nguồn thu tiền sử dụng đất</t>
  </si>
  <si>
    <t>Trong đó: NS tỉnh, nguồn tài trợ, nguồn khác…</t>
  </si>
  <si>
    <t>Dự án dừng thực hiện</t>
  </si>
  <si>
    <t>Dự án dừng thực hiện được nhất trí tại Thông báo số 1090-TB/HU ngày 30/8/2024 của Huyện uỷ</t>
  </si>
  <si>
    <t>QĐ số 06/QĐ-UBND ngày 25/01/2022</t>
  </si>
  <si>
    <t>Giảm KH vốn sau quyết toán</t>
  </si>
  <si>
    <t>QĐ số 4086/QĐ-UBND ngày 30/11/2023</t>
  </si>
  <si>
    <t>QĐ số 322/QĐ-UBND ngày 29/01/2024</t>
  </si>
  <si>
    <t>QĐ số 1356/QĐ-UBND ngày 06/8/2024 của UBND tỉnh</t>
  </si>
  <si>
    <t>QĐ số 2061/QĐ-UBND ngày 01/7/2024</t>
  </si>
  <si>
    <t>Tăng theo thực tế nguồn vốn đã bố trí cho dự án</t>
  </si>
  <si>
    <t>Bố trí cho các dự án khởi công mới giai đoạn</t>
  </si>
  <si>
    <t>Mở rộng bó Cốc Liềng, thị trấn Bằng Lũng, huyện Chợ Đồn, tỉnh Bắc Kạn</t>
  </si>
  <si>
    <t>QĐ số 3549/QĐ-UBND ngày 25/10/2023</t>
  </si>
  <si>
    <t>Dự án chuyển sang từ nguồn thu tiền sử dụng đất</t>
  </si>
  <si>
    <t>Giảm kế hoạch vốn do chuyển sang nguồn chi XDCB vốn tập trung trong nước</t>
  </si>
  <si>
    <t>1947/QĐ-UBND ngày 18/6/2024</t>
  </si>
  <si>
    <t xml:space="preserve">Bổ sung </t>
  </si>
  <si>
    <t xml:space="preserve">Trả nợ vay tín dụng ưu đãi theo Văn bản số 1219/SKHĐT-THQH ngày 28/6/2024 của Sở Kế hoạch và Đầu tư </t>
  </si>
  <si>
    <t>VI</t>
  </si>
  <si>
    <t>VII</t>
  </si>
  <si>
    <t>Quy hoạch</t>
  </si>
  <si>
    <t>Bổ sung kế hoạch vốn</t>
  </si>
  <si>
    <t>UBND xã Nam Cường</t>
  </si>
  <si>
    <t>Lập quy hoạch chi tiết điểm dân cư thôn Cọn Poỏng, xã Nam Cường</t>
  </si>
  <si>
    <t>Dự phòng chung chưa phân bổ</t>
  </si>
  <si>
    <t>Văn hóa, du lịch</t>
  </si>
  <si>
    <t>Tổng kế hoạch vốn giai đoạn 2021-2025 đã giao tại Nghị quyết số 21/NQ-HĐND ngày 15/7/2024</t>
  </si>
  <si>
    <t>Tổng kế hoạch vốn  giai đoạn 2021-2025 sau điều chỉnh</t>
  </si>
  <si>
    <t>Kế hoạch vốn điều chỉnh</t>
  </si>
  <si>
    <t>TỔNG KẾ HOẠCH ĐẦU TƯ CÔNG TRUNG HẠN GIAI ĐOẠN 2021-2025 VỐN NGÂN SÁCH ĐỊA PHƯƠNG HUYỆN ĐIỀU HÀNH SAU ĐIỀU CHỈNH (Lần 9)</t>
  </si>
  <si>
    <t>TỔNG KẾ HOẠCH ĐẦU TƯ CÔNG TRUNG HẠN GIAI ĐOẠN 2021-2025 NGUỒN NGÂN SÁCH ĐỊA PHƯƠNG  SAU ĐIỀU CHỈNH      (LẦN 9)</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</si>
</sst>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 _₫_-;\-* #,##0.00\ _₫_-;_-* &quot;-&quot;??\ _₫_-;_-@_-"/>
    <numFmt numFmtId="164" formatCode="_(* #,##0_);_(* \(#,##0\);_(* &quot;-&quot;_);_(@_)"/>
    <numFmt numFmtId="165" formatCode="_(* #,##0.00_);_(* \(#,##0.00\);_(* &quot;-&quot;??_);_(@_)"/>
    <numFmt numFmtId="166" formatCode="_(* #,##0_);_(* \(#,##0\);_(* &quot;-&quot;??_);_(@_)"/>
    <numFmt numFmtId="167" formatCode="_-* #,##0.00\ _V_N_D_-;\-* #,##0.00\ _V_N_D_-;_-* &quot;-&quot;??\ _V_N_D_-;_-@_-"/>
    <numFmt numFmtId="168" formatCode="_-* #,##0\ _₫_-;\-* #,##0\ _₫_-;_-* &quot;-&quot;??\ _₫_-;_-@_-"/>
    <numFmt numFmtId="169" formatCode="_-* #,##0_-;\-* #,##0_-;_-* &quot;-&quot;_-;_-@_-"/>
    <numFmt numFmtId="170" formatCode="_-* #,##0.00\ _€_-;\-* #,##0.00\ _€_-;_-* &quot;-&quot;??\ _€_-;_-@_-"/>
    <numFmt numFmtId="171" formatCode="#,##0.000"/>
    <numFmt numFmtId="172" formatCode="_(* #,##0.0_);_(* \(#,##0.0\);_(* &quot;-&quot;??_);_(@_)"/>
    <numFmt numFmtId="173" formatCode="_(* #,##0.000_);_(* \(#,##0.000\);_(* &quot;-&quot;??_);_(@_)"/>
    <numFmt numFmtId="174" formatCode="0.000000"/>
    <numFmt numFmtId="175" formatCode="_(* #,##0.00000_);_(* \(#,##0.00000\);_(* &quot;-&quot;??_);_(@_)"/>
    <numFmt numFmtId="176" formatCode="_(* #,##0.000_);_(* \(#,##0.000\);_(* &quot;-&quot;???_);_(@_)"/>
    <numFmt numFmtId="177" formatCode="0.0"/>
  </numFmts>
  <fonts count="73">
    <font>
      <sz val="11"/>
      <color theme="1"/>
      <name val="Arial"/>
      <family val="2"/>
      <scheme val="minor"/>
    </font>
    <font>
      <sz val="11"/>
      <color theme="1"/>
      <name val="Arial"/>
      <family val="2"/>
      <charset val="163"/>
      <scheme val="minor"/>
    </font>
    <font>
      <sz val="11"/>
      <color theme="1"/>
      <name val="Arial"/>
      <family val="2"/>
      <scheme val="minor"/>
    </font>
    <font>
      <sz val="10"/>
      <name val="Arial"/>
      <family val="2"/>
    </font>
    <font>
      <sz val="12"/>
      <color theme="1"/>
      <name val="Times New Roman"/>
      <family val="2"/>
      <charset val="163"/>
    </font>
    <font>
      <sz val="11"/>
      <color theme="1"/>
      <name val="Arial"/>
      <family val="2"/>
      <charset val="163"/>
      <scheme val="minor"/>
    </font>
    <font>
      <sz val="11"/>
      <color indexed="8"/>
      <name val="Calibri"/>
      <family val="2"/>
    </font>
    <font>
      <sz val="12"/>
      <name val=".VnTime"/>
      <family val="2"/>
    </font>
    <font>
      <sz val="12"/>
      <name val="Times New Roman"/>
      <family val="1"/>
      <charset val="163"/>
    </font>
    <font>
      <sz val="11"/>
      <color rgb="FF000000"/>
      <name val="Arial"/>
      <family val="2"/>
      <scheme val="minor"/>
    </font>
    <font>
      <sz val="11"/>
      <color indexed="8"/>
      <name val="Helvetica Neue"/>
    </font>
    <font>
      <sz val="12"/>
      <color theme="1"/>
      <name val="Times New Roman"/>
      <family val="2"/>
    </font>
    <font>
      <sz val="11"/>
      <color rgb="FF000000"/>
      <name val="Arial"/>
      <family val="2"/>
    </font>
    <font>
      <sz val="14"/>
      <color theme="1"/>
      <name val="Times New Roman"/>
      <family val="2"/>
    </font>
    <font>
      <sz val="11"/>
      <color theme="1"/>
      <name val="Times New Roman"/>
      <family val="1"/>
      <scheme val="major"/>
    </font>
    <font>
      <sz val="11"/>
      <color theme="1"/>
      <name val="Times New Roman"/>
      <family val="2"/>
    </font>
    <font>
      <sz val="12"/>
      <name val="Arial"/>
      <family val="2"/>
      <charset val="163"/>
    </font>
    <font>
      <sz val="11"/>
      <color indexed="8"/>
      <name val="Times New Roman"/>
      <family val="2"/>
    </font>
    <font>
      <b/>
      <sz val="12"/>
      <name val="Times New Roman"/>
      <family val="1"/>
      <scheme val="major"/>
    </font>
    <font>
      <i/>
      <sz val="12"/>
      <name val="Times New Roman"/>
      <family val="1"/>
      <scheme val="major"/>
    </font>
    <font>
      <b/>
      <i/>
      <sz val="12"/>
      <name val="Times New Roman"/>
      <family val="1"/>
      <scheme val="major"/>
    </font>
    <font>
      <sz val="12"/>
      <name val="Times New Roman"/>
      <family val="1"/>
      <scheme val="major"/>
    </font>
    <font>
      <b/>
      <i/>
      <sz val="9"/>
      <name val="Times New Roman"/>
      <family val="1"/>
      <scheme val="major"/>
    </font>
    <font>
      <sz val="9"/>
      <name val="Times New Roman"/>
      <family val="1"/>
      <scheme val="major"/>
    </font>
    <font>
      <b/>
      <sz val="9"/>
      <name val="Times New Roman"/>
      <family val="1"/>
      <scheme val="major"/>
    </font>
    <font>
      <b/>
      <sz val="10"/>
      <name val="Times New Roman"/>
      <family val="1"/>
      <scheme val="major"/>
    </font>
    <font>
      <b/>
      <i/>
      <sz val="10"/>
      <name val="Times New Roman"/>
      <family val="1"/>
      <scheme val="major"/>
    </font>
    <font>
      <i/>
      <sz val="9"/>
      <name val="Times New Roman"/>
      <family val="1"/>
      <scheme val="major"/>
    </font>
    <font>
      <sz val="13"/>
      <name val="Times New Roman"/>
      <family val="1"/>
    </font>
    <font>
      <sz val="13"/>
      <name val="Times New Roman"/>
      <family val="1"/>
      <scheme val="major"/>
    </font>
    <font>
      <sz val="11"/>
      <name val="Times New Roman"/>
      <family val="1"/>
      <scheme val="major"/>
    </font>
    <font>
      <sz val="12"/>
      <color theme="1"/>
      <name val="Times New Roman"/>
      <family val="1"/>
      <scheme val="major"/>
    </font>
    <font>
      <sz val="10"/>
      <name val="Times New Roman"/>
      <family val="1"/>
      <scheme val="major"/>
    </font>
    <font>
      <i/>
      <sz val="11"/>
      <name val="Times New Roman"/>
      <family val="1"/>
      <scheme val="major"/>
    </font>
    <font>
      <i/>
      <sz val="13"/>
      <name val="Times New Roman"/>
      <family val="1"/>
      <scheme val="major"/>
    </font>
    <font>
      <b/>
      <sz val="13"/>
      <name val="Times New Roman"/>
      <family val="1"/>
      <scheme val="major"/>
    </font>
    <font>
      <b/>
      <sz val="11"/>
      <color theme="1"/>
      <name val="Times New Roman"/>
      <family val="1"/>
      <scheme val="major"/>
    </font>
    <font>
      <sz val="14"/>
      <color theme="1"/>
      <name val="Times New Roman"/>
      <family val="1"/>
      <scheme val="major"/>
    </font>
    <font>
      <i/>
      <sz val="13"/>
      <color theme="1"/>
      <name val="Times New Roman"/>
      <family val="1"/>
      <scheme val="major"/>
    </font>
    <font>
      <b/>
      <sz val="13"/>
      <color theme="1"/>
      <name val="Times New Roman"/>
      <family val="1"/>
      <scheme val="major"/>
    </font>
    <font>
      <sz val="13"/>
      <color theme="1"/>
      <name val="Times New Roman"/>
      <family val="1"/>
      <scheme val="major"/>
    </font>
    <font>
      <b/>
      <i/>
      <sz val="13"/>
      <name val="Times New Roman"/>
      <family val="1"/>
      <scheme val="major"/>
    </font>
    <font>
      <b/>
      <i/>
      <sz val="13"/>
      <color theme="1"/>
      <name val="Times New Roman"/>
      <family val="1"/>
      <scheme val="major"/>
    </font>
    <font>
      <sz val="14"/>
      <name val="Times New Roman"/>
      <family val="1"/>
      <scheme val="major"/>
    </font>
    <font>
      <b/>
      <sz val="13"/>
      <name val="Times New Roman"/>
      <family val="1"/>
    </font>
    <font>
      <sz val="13"/>
      <color theme="1"/>
      <name val="Times New Roman"/>
      <family val="1"/>
    </font>
    <font>
      <sz val="13"/>
      <color rgb="FF000000"/>
      <name val="Times New Roman"/>
      <family val="1"/>
    </font>
    <font>
      <sz val="12"/>
      <color rgb="FFFF0000"/>
      <name val="Times New Roman"/>
      <family val="1"/>
      <scheme val="major"/>
    </font>
    <font>
      <sz val="11"/>
      <color rgb="FFFF0000"/>
      <name val="Times New Roman"/>
      <family val="1"/>
      <scheme val="major"/>
    </font>
    <font>
      <sz val="12"/>
      <name val="Times New Roman"/>
      <family val="1"/>
    </font>
    <font>
      <sz val="14"/>
      <color rgb="FFFF0000"/>
      <name val="Times New Roman"/>
      <family val="1"/>
      <scheme val="major"/>
    </font>
    <font>
      <sz val="12"/>
      <color rgb="FFFF0000"/>
      <name val="Times New Roman"/>
      <family val="1"/>
    </font>
    <font>
      <b/>
      <sz val="11"/>
      <name val="Times New Roman"/>
      <family val="1"/>
      <scheme val="major"/>
    </font>
    <font>
      <b/>
      <i/>
      <sz val="11"/>
      <name val="Times New Roman"/>
      <family val="1"/>
      <scheme val="major"/>
    </font>
    <font>
      <i/>
      <sz val="13"/>
      <name val="Times New Roman"/>
      <family val="1"/>
    </font>
    <font>
      <sz val="13"/>
      <color rgb="FFFF0000"/>
      <name val="Times New Roman"/>
      <family val="1"/>
      <scheme val="major"/>
    </font>
    <font>
      <sz val="11"/>
      <color theme="0"/>
      <name val="Times New Roman"/>
      <family val="1"/>
      <scheme val="major"/>
    </font>
    <font>
      <sz val="13"/>
      <color theme="0"/>
      <name val="Times New Roman"/>
      <family val="1"/>
      <scheme val="major"/>
    </font>
    <font>
      <b/>
      <sz val="12"/>
      <color theme="0"/>
      <name val="Times New Roman"/>
      <family val="1"/>
      <scheme val="major"/>
    </font>
    <font>
      <sz val="12"/>
      <color theme="0"/>
      <name val="Times New Roman"/>
      <family val="1"/>
      <scheme val="major"/>
    </font>
    <font>
      <b/>
      <sz val="11"/>
      <color theme="0"/>
      <name val="Times New Roman"/>
      <family val="1"/>
      <scheme val="major"/>
    </font>
    <font>
      <i/>
      <sz val="11"/>
      <color theme="0"/>
      <name val="Times New Roman"/>
      <family val="1"/>
      <scheme val="major"/>
    </font>
    <font>
      <b/>
      <i/>
      <sz val="13"/>
      <color theme="0"/>
      <name val="Times New Roman"/>
      <family val="1"/>
      <scheme val="major"/>
    </font>
    <font>
      <b/>
      <sz val="13"/>
      <color theme="0"/>
      <name val="Times New Roman"/>
      <family val="1"/>
      <scheme val="major"/>
    </font>
    <font>
      <b/>
      <sz val="13"/>
      <color rgb="FFFF0000"/>
      <name val="Times New Roman"/>
      <family val="1"/>
      <scheme val="major"/>
    </font>
    <font>
      <sz val="14"/>
      <color rgb="FFFF0000"/>
      <name val="Times New Roman"/>
      <family val="1"/>
    </font>
    <font>
      <b/>
      <sz val="12"/>
      <color rgb="FFFF0000"/>
      <name val="Times New Roman"/>
      <family val="1"/>
      <scheme val="major"/>
    </font>
    <font>
      <b/>
      <sz val="11"/>
      <color rgb="FFFF0000"/>
      <name val="Times New Roman"/>
      <family val="1"/>
      <scheme val="major"/>
    </font>
    <font>
      <i/>
      <sz val="13"/>
      <color rgb="FFFF0000"/>
      <name val="Times New Roman"/>
      <family val="1"/>
      <scheme val="major"/>
    </font>
    <font>
      <sz val="14"/>
      <name val="Times New Roman"/>
      <family val="1"/>
    </font>
    <font>
      <b/>
      <i/>
      <sz val="11"/>
      <color theme="1"/>
      <name val="Times New Roman"/>
      <family val="1"/>
      <scheme val="major"/>
    </font>
    <font>
      <b/>
      <i/>
      <sz val="11"/>
      <color theme="0"/>
      <name val="Times New Roman"/>
      <family val="1"/>
      <scheme val="major"/>
    </font>
    <font>
      <i/>
      <sz val="13"/>
      <color theme="0"/>
      <name val="Times New Roman"/>
      <family val="1"/>
      <scheme val="major"/>
    </font>
  </fonts>
  <fills count="4">
    <fill>
      <patternFill patternType="none"/>
    </fill>
    <fill>
      <patternFill patternType="gray125"/>
    </fill>
    <fill>
      <patternFill patternType="solid">
        <fgColor theme="0"/>
        <bgColor indexed="64"/>
      </patternFill>
    </fill>
    <fill>
      <patternFill patternType="solid">
        <fgColor theme="5"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s>
  <cellStyleXfs count="306">
    <xf numFmtId="0" fontId="0" fillId="0" borderId="0"/>
    <xf numFmtId="165" fontId="2" fillId="0" borderId="0" applyFont="0" applyFill="0" applyBorder="0" applyAlignment="0" applyProtection="0"/>
    <xf numFmtId="0" fontId="3" fillId="0" borderId="0"/>
    <xf numFmtId="0" fontId="4" fillId="0" borderId="0"/>
    <xf numFmtId="0" fontId="5" fillId="0" borderId="0"/>
    <xf numFmtId="164" fontId="3"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7" fontId="3" fillId="0" borderId="0" applyFont="0" applyFill="0" applyBorder="0" applyAlignment="0" applyProtection="0"/>
    <xf numFmtId="165" fontId="7" fillId="0" borderId="0" applyFont="0" applyFill="0" applyBorder="0" applyAlignment="0" applyProtection="0"/>
    <xf numFmtId="43"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0" fontId="8" fillId="0" borderId="0"/>
    <xf numFmtId="0" fontId="3" fillId="0" borderId="0" applyAlignment="0"/>
    <xf numFmtId="0" fontId="3" fillId="0" borderId="0"/>
    <xf numFmtId="0" fontId="5" fillId="0" borderId="0"/>
    <xf numFmtId="0" fontId="6" fillId="0" borderId="0"/>
    <xf numFmtId="0" fontId="2" fillId="0" borderId="0"/>
    <xf numFmtId="0" fontId="3" fillId="0" borderId="0"/>
    <xf numFmtId="0" fontId="4" fillId="0" borderId="0" applyAlignment="0"/>
    <xf numFmtId="0" fontId="9" fillId="0" borderId="0" applyAlignment="0"/>
    <xf numFmtId="0" fontId="3" fillId="0" borderId="0"/>
    <xf numFmtId="0" fontId="10" fillId="0" borderId="0" applyNumberFormat="0" applyFill="0" applyBorder="0" applyProtection="0">
      <alignment vertical="top"/>
    </xf>
    <xf numFmtId="0" fontId="7" fillId="0" borderId="0"/>
    <xf numFmtId="0" fontId="6" fillId="0" borderId="0"/>
    <xf numFmtId="9" fontId="3" fillId="0" borderId="0" applyFont="0" applyFill="0" applyBorder="0" applyAlignment="0" applyProtection="0"/>
    <xf numFmtId="166" fontId="2" fillId="0" borderId="0" applyFont="0" applyFill="0" applyBorder="0" applyAlignment="0" applyProtection="0"/>
    <xf numFmtId="0" fontId="11" fillId="0" borderId="0"/>
    <xf numFmtId="0" fontId="4" fillId="0" borderId="0"/>
    <xf numFmtId="0" fontId="12" fillId="0" borderId="0"/>
    <xf numFmtId="0" fontId="12" fillId="0" borderId="0"/>
    <xf numFmtId="0" fontId="2" fillId="0" borderId="0"/>
    <xf numFmtId="165" fontId="2" fillId="0" borderId="0" applyFont="0" applyFill="0" applyBorder="0" applyAlignment="0" applyProtection="0"/>
    <xf numFmtId="0" fontId="13" fillId="0" borderId="0"/>
    <xf numFmtId="0" fontId="1" fillId="0" borderId="0"/>
    <xf numFmtId="0" fontId="15" fillId="0" borderId="0"/>
    <xf numFmtId="0" fontId="15" fillId="0" borderId="0"/>
    <xf numFmtId="0" fontId="2" fillId="0" borderId="0"/>
    <xf numFmtId="0" fontId="3" fillId="0" borderId="0"/>
    <xf numFmtId="0" fontId="1" fillId="0" borderId="0"/>
    <xf numFmtId="0" fontId="6" fillId="0" borderId="0"/>
    <xf numFmtId="0" fontId="2" fillId="0" borderId="0"/>
    <xf numFmtId="0" fontId="11" fillId="0" borderId="0"/>
    <xf numFmtId="0" fontId="6" fillId="0" borderId="0"/>
    <xf numFmtId="0" fontId="6" fillId="0" borderId="0"/>
    <xf numFmtId="0" fontId="2" fillId="0" borderId="0"/>
    <xf numFmtId="43" fontId="6" fillId="0" borderId="0" applyFont="0" applyFill="0" applyBorder="0" applyAlignment="0" applyProtection="0"/>
    <xf numFmtId="0" fontId="11" fillId="0" borderId="0"/>
    <xf numFmtId="0" fontId="2" fillId="0" borderId="0"/>
    <xf numFmtId="0" fontId="11" fillId="0" borderId="0"/>
    <xf numFmtId="0" fontId="7" fillId="0" borderId="0"/>
    <xf numFmtId="0" fontId="4"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7" fillId="0" borderId="0"/>
    <xf numFmtId="0" fontId="2"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2" fillId="0" borderId="0" applyFont="0" applyFill="0" applyBorder="0" applyAlignment="0" applyProtection="0"/>
    <xf numFmtId="164" fontId="3"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3" fillId="0" borderId="0" applyFont="0" applyFill="0" applyBorder="0" applyAlignment="0" applyProtection="0"/>
    <xf numFmtId="165" fontId="1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2"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6" fontId="2"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7" fillId="0" borderId="0"/>
    <xf numFmtId="0" fontId="6" fillId="0" borderId="0"/>
    <xf numFmtId="0" fontId="1" fillId="0" borderId="0"/>
    <xf numFmtId="0" fontId="1" fillId="0" borderId="0"/>
    <xf numFmtId="0" fontId="1" fillId="0" borderId="0"/>
    <xf numFmtId="0" fontId="11" fillId="0" borderId="0"/>
    <xf numFmtId="0" fontId="3" fillId="0" borderId="0" applyAlignment="0"/>
    <xf numFmtId="0" fontId="7"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5" fillId="0" borderId="0"/>
    <xf numFmtId="0" fontId="15" fillId="0" borderId="0"/>
    <xf numFmtId="0" fontId="4" fillId="0" borderId="0" applyAlignment="0"/>
    <xf numFmtId="0" fontId="15" fillId="0" borderId="0"/>
    <xf numFmtId="0" fontId="15" fillId="0" borderId="0"/>
    <xf numFmtId="0" fontId="15" fillId="0" borderId="0"/>
    <xf numFmtId="0" fontId="7" fillId="0" borderId="0"/>
    <xf numFmtId="0" fontId="3" fillId="0" borderId="0"/>
    <xf numFmtId="0" fontId="7" fillId="0" borderId="0"/>
    <xf numFmtId="0" fontId="9" fillId="0" borderId="0" applyAlignment="0"/>
    <xf numFmtId="0" fontId="7" fillId="0" borderId="0"/>
    <xf numFmtId="0" fontId="15" fillId="0" borderId="0"/>
    <xf numFmtId="0" fontId="15" fillId="0" borderId="0"/>
    <xf numFmtId="0" fontId="15" fillId="0" borderId="0"/>
    <xf numFmtId="0" fontId="15" fillId="0" borderId="0"/>
    <xf numFmtId="0" fontId="15" fillId="0" borderId="0"/>
    <xf numFmtId="0" fontId="7" fillId="0" borderId="0"/>
    <xf numFmtId="0" fontId="10" fillId="0" borderId="0" applyNumberFormat="0" applyFill="0" applyBorder="0" applyProtection="0">
      <alignment vertical="top"/>
    </xf>
    <xf numFmtId="0" fontId="7"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7" fillId="0" borderId="0"/>
    <xf numFmtId="0" fontId="4" fillId="0" borderId="0"/>
  </cellStyleXfs>
  <cellXfs count="332">
    <xf numFmtId="0" fontId="0" fillId="0" borderId="0" xfId="0"/>
    <xf numFmtId="3" fontId="21" fillId="0" borderId="1" xfId="2" applyNumberFormat="1" applyFont="1" applyFill="1" applyBorder="1" applyAlignment="1">
      <alignment horizontal="center" vertical="center" wrapText="1"/>
    </xf>
    <xf numFmtId="3" fontId="18" fillId="0" borderId="1" xfId="2" quotePrefix="1" applyNumberFormat="1" applyFont="1" applyFill="1" applyBorder="1" applyAlignment="1">
      <alignment horizontal="center" vertical="center" wrapText="1"/>
    </xf>
    <xf numFmtId="3" fontId="19" fillId="0" borderId="1" xfId="0" applyNumberFormat="1" applyFont="1" applyFill="1" applyBorder="1" applyAlignment="1">
      <alignment horizontal="center" vertical="center" wrapText="1"/>
    </xf>
    <xf numFmtId="3" fontId="19" fillId="0" borderId="1" xfId="2" quotePrefix="1"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3" fontId="21" fillId="0" borderId="1" xfId="2" quotePrefix="1" applyNumberFormat="1" applyFont="1" applyFill="1" applyBorder="1" applyAlignment="1">
      <alignment horizontal="center" vertical="center" wrapText="1"/>
    </xf>
    <xf numFmtId="3" fontId="23" fillId="0" borderId="1" xfId="2" quotePrefix="1" applyNumberFormat="1" applyFont="1" applyFill="1" applyBorder="1" applyAlignment="1">
      <alignment horizontal="center" vertical="center" wrapText="1"/>
    </xf>
    <xf numFmtId="3" fontId="23" fillId="0" borderId="1" xfId="2" applyNumberFormat="1" applyFont="1" applyFill="1" applyBorder="1" applyAlignment="1">
      <alignment horizontal="center" vertical="center" wrapText="1"/>
    </xf>
    <xf numFmtId="3" fontId="18" fillId="0" borderId="1" xfId="2" applyNumberFormat="1" applyFont="1" applyFill="1" applyBorder="1" applyAlignment="1">
      <alignment horizontal="left" vertical="center" wrapText="1"/>
    </xf>
    <xf numFmtId="166" fontId="18" fillId="0" borderId="1" xfId="1" quotePrefix="1" applyNumberFormat="1" applyFont="1" applyFill="1" applyBorder="1" applyAlignment="1">
      <alignment horizontal="center" vertical="center" wrapText="1"/>
    </xf>
    <xf numFmtId="1" fontId="19" fillId="0" borderId="1" xfId="2" applyNumberFormat="1" applyFont="1" applyFill="1" applyBorder="1" applyAlignment="1">
      <alignment horizontal="left" vertical="center" wrapText="1"/>
    </xf>
    <xf numFmtId="166" fontId="19" fillId="0" borderId="1" xfId="1" applyNumberFormat="1" applyFont="1" applyFill="1" applyBorder="1" applyAlignment="1">
      <alignment horizontal="center" vertical="center" wrapText="1"/>
    </xf>
    <xf numFmtId="3" fontId="21" fillId="0" borderId="1" xfId="0" applyNumberFormat="1" applyFont="1" applyFill="1" applyBorder="1" applyAlignment="1">
      <alignment horizontal="center" vertical="center" wrapText="1"/>
    </xf>
    <xf numFmtId="1" fontId="21" fillId="0" borderId="1" xfId="2" applyNumberFormat="1" applyFont="1" applyFill="1" applyBorder="1" applyAlignment="1">
      <alignment horizontal="left" vertical="center" wrapText="1"/>
    </xf>
    <xf numFmtId="166" fontId="21" fillId="0" borderId="1" xfId="1" applyNumberFormat="1" applyFont="1" applyFill="1" applyBorder="1" applyAlignment="1">
      <alignment horizontal="center" vertical="center" wrapText="1"/>
    </xf>
    <xf numFmtId="3" fontId="18" fillId="0" borderId="1" xfId="0" applyNumberFormat="1" applyFont="1" applyFill="1" applyBorder="1" applyAlignment="1">
      <alignment horizontal="center" vertical="center" wrapText="1"/>
    </xf>
    <xf numFmtId="3" fontId="19" fillId="0" borderId="1" xfId="2" applyNumberFormat="1" applyFont="1" applyFill="1" applyBorder="1" applyAlignment="1">
      <alignment horizontal="center" vertical="center" wrapText="1"/>
    </xf>
    <xf numFmtId="1" fontId="18" fillId="0" borderId="1" xfId="2" applyNumberFormat="1" applyFont="1" applyFill="1" applyBorder="1" applyAlignment="1">
      <alignment horizontal="left" vertical="center" wrapText="1"/>
    </xf>
    <xf numFmtId="166" fontId="18" fillId="0" borderId="1" xfId="1" applyNumberFormat="1" applyFont="1" applyFill="1" applyBorder="1" applyAlignment="1">
      <alignment horizontal="center" vertical="center" wrapText="1"/>
    </xf>
    <xf numFmtId="3" fontId="20" fillId="0" borderId="1" xfId="0" applyNumberFormat="1" applyFont="1" applyFill="1" applyBorder="1" applyAlignment="1">
      <alignment horizontal="center" vertical="center" wrapText="1"/>
    </xf>
    <xf numFmtId="1" fontId="20" fillId="0" borderId="1" xfId="2" applyNumberFormat="1" applyFont="1" applyFill="1" applyBorder="1" applyAlignment="1">
      <alignment horizontal="left" vertical="center" wrapText="1"/>
    </xf>
    <xf numFmtId="3" fontId="20" fillId="0" borderId="1" xfId="2" applyNumberFormat="1" applyFont="1" applyFill="1" applyBorder="1" applyAlignment="1">
      <alignment horizontal="center" vertical="center" wrapText="1"/>
    </xf>
    <xf numFmtId="3" fontId="20" fillId="0" borderId="1" xfId="2" quotePrefix="1" applyNumberFormat="1" applyFont="1" applyFill="1" applyBorder="1" applyAlignment="1">
      <alignment horizontal="center" vertical="center" wrapText="1"/>
    </xf>
    <xf numFmtId="166" fontId="20" fillId="0" borderId="1" xfId="1" applyNumberFormat="1" applyFont="1" applyFill="1" applyBorder="1" applyAlignment="1">
      <alignment horizontal="center" vertical="center" wrapText="1"/>
    </xf>
    <xf numFmtId="0" fontId="21"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20" fillId="0" borderId="1" xfId="0" applyFont="1" applyFill="1" applyBorder="1" applyAlignment="1">
      <alignment horizontal="left" vertical="center" wrapText="1"/>
    </xf>
    <xf numFmtId="166" fontId="19" fillId="0" borderId="1" xfId="1" quotePrefix="1" applyNumberFormat="1" applyFont="1" applyFill="1" applyBorder="1" applyAlignment="1">
      <alignment horizontal="center" vertical="center" wrapText="1"/>
    </xf>
    <xf numFmtId="166" fontId="21" fillId="0" borderId="1" xfId="1" quotePrefix="1" applyNumberFormat="1" applyFont="1" applyFill="1" applyBorder="1" applyAlignment="1">
      <alignment horizontal="center" vertical="center" wrapText="1"/>
    </xf>
    <xf numFmtId="3" fontId="20" fillId="0" borderId="1" xfId="2" applyNumberFormat="1" applyFont="1" applyFill="1" applyBorder="1" applyAlignment="1">
      <alignment horizontal="left" vertical="center" wrapText="1"/>
    </xf>
    <xf numFmtId="3" fontId="24" fillId="0" borderId="1" xfId="2" applyNumberFormat="1" applyFont="1" applyFill="1" applyBorder="1" applyAlignment="1">
      <alignment horizontal="center" vertical="center" wrapText="1"/>
    </xf>
    <xf numFmtId="3" fontId="24" fillId="0" borderId="1" xfId="2" quotePrefix="1" applyNumberFormat="1" applyFont="1" applyFill="1" applyBorder="1" applyAlignment="1">
      <alignment horizontal="center" vertical="center" wrapText="1"/>
    </xf>
    <xf numFmtId="3" fontId="27" fillId="0" borderId="1" xfId="2" quotePrefix="1" applyNumberFormat="1" applyFont="1" applyFill="1" applyBorder="1" applyAlignment="1">
      <alignment horizontal="center" vertical="center" wrapText="1"/>
    </xf>
    <xf numFmtId="3" fontId="22" fillId="0" borderId="1" xfId="2" quotePrefix="1" applyNumberFormat="1" applyFont="1" applyFill="1" applyBorder="1" applyAlignment="1">
      <alignment horizontal="center" vertical="center" wrapText="1"/>
    </xf>
    <xf numFmtId="3" fontId="22" fillId="0" borderId="1" xfId="2" applyNumberFormat="1" applyFont="1" applyFill="1" applyBorder="1" applyAlignment="1">
      <alignment horizontal="center" vertical="center" wrapText="1"/>
    </xf>
    <xf numFmtId="3" fontId="27" fillId="0" borderId="1" xfId="2" applyNumberFormat="1" applyFont="1" applyFill="1" applyBorder="1" applyAlignment="1">
      <alignment horizontal="center" vertical="center" wrapText="1"/>
    </xf>
    <xf numFmtId="3" fontId="23"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xf>
    <xf numFmtId="165" fontId="21" fillId="0" borderId="1" xfId="1" applyFont="1" applyFill="1" applyBorder="1" applyAlignment="1">
      <alignment horizontal="center" vertical="center" wrapText="1"/>
    </xf>
    <xf numFmtId="166" fontId="29" fillId="0" borderId="1" xfId="1" applyNumberFormat="1" applyFont="1" applyFill="1" applyBorder="1" applyAlignment="1">
      <alignment horizontal="center" vertical="center" wrapText="1"/>
    </xf>
    <xf numFmtId="168" fontId="21" fillId="0" borderId="1" xfId="1" applyNumberFormat="1" applyFont="1" applyFill="1" applyBorder="1" applyAlignment="1">
      <alignment horizontal="center" vertical="center"/>
    </xf>
    <xf numFmtId="0" fontId="19" fillId="0" borderId="1" xfId="0" applyFont="1" applyFill="1" applyBorder="1" applyAlignment="1">
      <alignment horizontal="left" vertical="center"/>
    </xf>
    <xf numFmtId="3" fontId="32" fillId="0" borderId="1" xfId="2" quotePrefix="1" applyNumberFormat="1" applyFont="1" applyFill="1" applyBorder="1" applyAlignment="1">
      <alignment horizontal="center" vertical="center" wrapText="1"/>
    </xf>
    <xf numFmtId="3" fontId="30" fillId="0" borderId="1" xfId="2" quotePrefix="1" applyNumberFormat="1" applyFont="1" applyFill="1" applyBorder="1" applyAlignment="1">
      <alignment horizontal="center" vertical="center" wrapText="1"/>
    </xf>
    <xf numFmtId="3" fontId="30" fillId="0" borderId="1" xfId="2" applyNumberFormat="1" applyFont="1" applyFill="1" applyBorder="1" applyAlignment="1">
      <alignment horizontal="center" vertical="center" wrapText="1"/>
    </xf>
    <xf numFmtId="3" fontId="33" fillId="0" borderId="1" xfId="2" quotePrefix="1"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168" fontId="21" fillId="0" borderId="1" xfId="11"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1" fontId="21" fillId="0" borderId="1" xfId="2" applyNumberFormat="1" applyFont="1" applyFill="1" applyBorder="1" applyAlignment="1">
      <alignment horizontal="center" vertical="center" wrapText="1"/>
    </xf>
    <xf numFmtId="0" fontId="14" fillId="0" borderId="0" xfId="0" applyFont="1" applyFill="1"/>
    <xf numFmtId="0" fontId="31" fillId="0" borderId="0" xfId="0" applyFont="1" applyFill="1"/>
    <xf numFmtId="0" fontId="14" fillId="0" borderId="0" xfId="0" applyFont="1" applyFill="1" applyAlignment="1">
      <alignment horizontal="center"/>
    </xf>
    <xf numFmtId="0" fontId="40" fillId="0" borderId="1" xfId="0" applyFont="1" applyFill="1" applyBorder="1" applyAlignment="1">
      <alignment horizontal="center" vertical="center" wrapText="1"/>
    </xf>
    <xf numFmtId="0" fontId="40" fillId="0" borderId="1" xfId="0" applyFont="1" applyFill="1" applyBorder="1" applyAlignment="1">
      <alignment horizontal="left" vertical="center" wrapText="1"/>
    </xf>
    <xf numFmtId="166" fontId="40" fillId="0" borderId="1" xfId="1" applyNumberFormat="1" applyFont="1" applyFill="1" applyBorder="1" applyAlignment="1">
      <alignment horizontal="center" vertical="center" wrapText="1"/>
    </xf>
    <xf numFmtId="0" fontId="14" fillId="0" borderId="0" xfId="0" applyFont="1" applyFill="1" applyAlignment="1">
      <alignment vertical="center" wrapText="1"/>
    </xf>
    <xf numFmtId="166" fontId="30" fillId="0" borderId="1" xfId="1" quotePrefix="1" applyNumberFormat="1" applyFont="1" applyFill="1" applyBorder="1" applyAlignment="1">
      <alignment vertical="center" wrapText="1"/>
    </xf>
    <xf numFmtId="3" fontId="29" fillId="0" borderId="1" xfId="2" quotePrefix="1" applyNumberFormat="1" applyFont="1" applyFill="1" applyBorder="1" applyAlignment="1">
      <alignment horizontal="center" vertical="center" wrapText="1"/>
    </xf>
    <xf numFmtId="3" fontId="29" fillId="0" borderId="1" xfId="2" applyNumberFormat="1" applyFont="1" applyFill="1" applyBorder="1" applyAlignment="1">
      <alignment horizontal="center" vertical="center" wrapText="1"/>
    </xf>
    <xf numFmtId="0" fontId="35" fillId="0" borderId="1" xfId="0" applyFont="1" applyFill="1" applyBorder="1" applyAlignment="1">
      <alignment horizontal="center" vertical="center"/>
    </xf>
    <xf numFmtId="3" fontId="35" fillId="0" borderId="1" xfId="2" quotePrefix="1" applyNumberFormat="1" applyFont="1" applyFill="1" applyBorder="1" applyAlignment="1">
      <alignment horizontal="center" vertical="center" wrapText="1"/>
    </xf>
    <xf numFmtId="0" fontId="37" fillId="0" borderId="0" xfId="0" applyFont="1" applyFill="1" applyAlignment="1">
      <alignment horizontal="center"/>
    </xf>
    <xf numFmtId="0" fontId="37" fillId="0" borderId="0" xfId="0" applyFont="1" applyFill="1"/>
    <xf numFmtId="166" fontId="37" fillId="0" borderId="0" xfId="1" applyNumberFormat="1" applyFont="1" applyFill="1"/>
    <xf numFmtId="166" fontId="39" fillId="0" borderId="1" xfId="1"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0" fontId="39" fillId="0" borderId="1" xfId="0" applyFont="1" applyFill="1" applyBorder="1" applyAlignment="1">
      <alignment vertical="center" wrapText="1"/>
    </xf>
    <xf numFmtId="166" fontId="39" fillId="0" borderId="1" xfId="1" applyNumberFormat="1" applyFont="1" applyFill="1" applyBorder="1" applyAlignment="1">
      <alignment vertical="center" wrapText="1"/>
    </xf>
    <xf numFmtId="0" fontId="36" fillId="0" borderId="0" xfId="0" applyFont="1" applyFill="1" applyAlignment="1">
      <alignment vertical="center" wrapText="1"/>
    </xf>
    <xf numFmtId="0" fontId="36" fillId="0" borderId="0" xfId="0" applyFont="1" applyFill="1"/>
    <xf numFmtId="0" fontId="40" fillId="0" borderId="1" xfId="0" applyFont="1" applyFill="1" applyBorder="1" applyAlignment="1">
      <alignment vertical="center" wrapText="1"/>
    </xf>
    <xf numFmtId="166" fontId="40" fillId="0" borderId="1" xfId="1" applyNumberFormat="1" applyFont="1" applyFill="1" applyBorder="1" applyAlignment="1">
      <alignment vertical="center" wrapText="1"/>
    </xf>
    <xf numFmtId="166" fontId="14" fillId="0" borderId="0" xfId="1" applyNumberFormat="1" applyFont="1" applyFill="1"/>
    <xf numFmtId="166" fontId="14" fillId="0" borderId="0" xfId="0" applyNumberFormat="1" applyFont="1" applyFill="1"/>
    <xf numFmtId="166" fontId="35" fillId="0" borderId="1" xfId="1" quotePrefix="1" applyNumberFormat="1" applyFont="1" applyFill="1" applyBorder="1" applyAlignment="1">
      <alignment horizontal="center" vertical="center" wrapText="1"/>
    </xf>
    <xf numFmtId="0" fontId="14" fillId="0" borderId="0" xfId="0" applyFont="1" applyFill="1" applyAlignment="1">
      <alignment vertical="center"/>
    </xf>
    <xf numFmtId="166" fontId="21" fillId="0" borderId="0" xfId="1" applyNumberFormat="1" applyFont="1" applyFill="1" applyBorder="1" applyAlignment="1">
      <alignment horizontal="center" vertical="center" wrapText="1"/>
    </xf>
    <xf numFmtId="0" fontId="29" fillId="0" borderId="1" xfId="0" applyFont="1" applyFill="1" applyBorder="1" applyAlignment="1">
      <alignment horizontal="left" vertical="center" wrapText="1"/>
    </xf>
    <xf numFmtId="0" fontId="40" fillId="0" borderId="0" xfId="0" applyFont="1" applyFill="1"/>
    <xf numFmtId="0" fontId="40" fillId="0" borderId="0" xfId="0" applyFont="1" applyFill="1" applyAlignment="1">
      <alignment horizontal="center" vertical="center"/>
    </xf>
    <xf numFmtId="0" fontId="29" fillId="0" borderId="0" xfId="0" applyFont="1" applyFill="1" applyBorder="1" applyAlignment="1">
      <alignment horizontal="left" vertical="center" wrapText="1"/>
    </xf>
    <xf numFmtId="0" fontId="35" fillId="0" borderId="0" xfId="0" applyFont="1" applyFill="1" applyBorder="1" applyAlignment="1">
      <alignment horizontal="left" vertical="center" wrapText="1"/>
    </xf>
    <xf numFmtId="0" fontId="28" fillId="2" borderId="1" xfId="0" applyFont="1" applyFill="1" applyBorder="1" applyAlignment="1">
      <alignment horizontal="left" vertical="center" wrapText="1"/>
    </xf>
    <xf numFmtId="166" fontId="29" fillId="0" borderId="1" xfId="1" quotePrefix="1" applyNumberFormat="1" applyFont="1" applyFill="1" applyBorder="1" applyAlignment="1">
      <alignment horizontal="center" vertical="center" wrapText="1"/>
    </xf>
    <xf numFmtId="0" fontId="40" fillId="0" borderId="0" xfId="0" applyFont="1" applyFill="1" applyBorder="1"/>
    <xf numFmtId="0" fontId="29" fillId="0" borderId="1" xfId="0" applyFont="1" applyFill="1" applyBorder="1" applyAlignment="1">
      <alignment horizontal="center" vertical="center" wrapText="1"/>
    </xf>
    <xf numFmtId="0" fontId="28" fillId="0" borderId="1" xfId="0" applyFont="1" applyFill="1" applyBorder="1" applyAlignment="1">
      <alignment horizontal="left" vertical="center" wrapText="1"/>
    </xf>
    <xf numFmtId="0" fontId="41" fillId="0" borderId="1" xfId="0" applyFont="1" applyFill="1" applyBorder="1" applyAlignment="1">
      <alignment horizontal="left" vertical="center" wrapText="1"/>
    </xf>
    <xf numFmtId="166" fontId="42" fillId="0" borderId="1" xfId="0" applyNumberFormat="1" applyFont="1" applyFill="1" applyBorder="1" applyAlignment="1">
      <alignment horizontal="center" vertical="center"/>
    </xf>
    <xf numFmtId="0" fontId="42" fillId="0" borderId="1" xfId="0" applyFont="1" applyFill="1" applyBorder="1" applyAlignment="1">
      <alignment horizontal="center" vertical="center"/>
    </xf>
    <xf numFmtId="0" fontId="42" fillId="0" borderId="0" xfId="0" applyFont="1" applyFill="1"/>
    <xf numFmtId="0" fontId="42" fillId="0" borderId="0" xfId="0" applyFont="1" applyFill="1" applyBorder="1"/>
    <xf numFmtId="0" fontId="29" fillId="0" borderId="1" xfId="0" applyFont="1" applyFill="1" applyBorder="1" applyAlignment="1">
      <alignment horizontal="center" vertical="center"/>
    </xf>
    <xf numFmtId="166" fontId="29" fillId="0" borderId="1" xfId="1" applyNumberFormat="1" applyFont="1" applyFill="1" applyBorder="1" applyAlignment="1">
      <alignment horizontal="center" vertical="center"/>
    </xf>
    <xf numFmtId="0" fontId="29" fillId="0" borderId="0" xfId="0" applyFont="1" applyFill="1"/>
    <xf numFmtId="0" fontId="29" fillId="0" borderId="0" xfId="0" applyFont="1" applyFill="1" applyBorder="1"/>
    <xf numFmtId="166" fontId="18" fillId="0" borderId="0" xfId="1" applyNumberFormat="1" applyFont="1" applyFill="1" applyBorder="1" applyAlignment="1">
      <alignment horizontal="center" vertical="center" wrapText="1"/>
    </xf>
    <xf numFmtId="3" fontId="18" fillId="0" borderId="1" xfId="2" applyNumberFormat="1" applyFont="1" applyFill="1" applyBorder="1" applyAlignment="1">
      <alignment horizontal="center" vertical="center" wrapText="1"/>
    </xf>
    <xf numFmtId="0" fontId="31" fillId="0" borderId="0" xfId="0" applyFont="1" applyFill="1" applyAlignment="1">
      <alignment vertical="center" wrapText="1"/>
    </xf>
    <xf numFmtId="166" fontId="43" fillId="0" borderId="1" xfId="0" applyNumberFormat="1" applyFont="1" applyFill="1" applyBorder="1" applyAlignment="1">
      <alignment horizontal="center" vertical="center"/>
    </xf>
    <xf numFmtId="166" fontId="43" fillId="0" borderId="1" xfId="1" applyNumberFormat="1" applyFont="1" applyFill="1" applyBorder="1" applyAlignment="1">
      <alignment horizontal="center" vertical="center" wrapText="1"/>
    </xf>
    <xf numFmtId="174" fontId="14" fillId="0" borderId="0" xfId="0" applyNumberFormat="1" applyFont="1" applyFill="1"/>
    <xf numFmtId="166" fontId="29" fillId="0" borderId="1" xfId="0" applyNumberFormat="1" applyFont="1" applyFill="1" applyBorder="1" applyAlignment="1">
      <alignment horizontal="center" vertical="center" wrapText="1"/>
    </xf>
    <xf numFmtId="4" fontId="29" fillId="0" borderId="1" xfId="0" applyNumberFormat="1" applyFont="1" applyFill="1" applyBorder="1" applyAlignment="1">
      <alignment horizontal="left" vertical="center" wrapText="1"/>
    </xf>
    <xf numFmtId="0" fontId="14" fillId="0" borderId="0" xfId="0" applyFont="1" applyFill="1" applyBorder="1"/>
    <xf numFmtId="0" fontId="14" fillId="0" borderId="0" xfId="0" applyFont="1" applyFill="1" applyBorder="1" applyAlignment="1">
      <alignment vertical="center"/>
    </xf>
    <xf numFmtId="166" fontId="14" fillId="0" borderId="0" xfId="0" applyNumberFormat="1" applyFont="1" applyFill="1" applyBorder="1" applyAlignment="1">
      <alignment vertical="center"/>
    </xf>
    <xf numFmtId="0" fontId="30" fillId="0" borderId="0" xfId="0" applyFont="1" applyFill="1"/>
    <xf numFmtId="0" fontId="33" fillId="0" borderId="0" xfId="0" applyFont="1" applyFill="1"/>
    <xf numFmtId="0" fontId="39" fillId="0" borderId="1" xfId="0" applyFont="1" applyFill="1" applyBorder="1" applyAlignment="1">
      <alignment horizontal="center" vertical="center"/>
    </xf>
    <xf numFmtId="0" fontId="40" fillId="0" borderId="1" xfId="0" applyFont="1" applyFill="1" applyBorder="1" applyAlignment="1">
      <alignment horizontal="center" vertical="center"/>
    </xf>
    <xf numFmtId="166" fontId="29" fillId="0" borderId="1" xfId="1" quotePrefix="1" applyNumberFormat="1" applyFont="1" applyFill="1" applyBorder="1" applyAlignment="1">
      <alignment horizontal="right" vertical="center" wrapText="1"/>
    </xf>
    <xf numFmtId="0" fontId="14" fillId="0" borderId="0" xfId="0" applyFont="1" applyFill="1" applyAlignment="1">
      <alignment horizontal="left" vertical="center"/>
    </xf>
    <xf numFmtId="0" fontId="31" fillId="0" borderId="0" xfId="0" applyFont="1" applyFill="1" applyAlignment="1">
      <alignment horizontal="center" vertical="center"/>
    </xf>
    <xf numFmtId="0" fontId="14" fillId="0" borderId="0" xfId="0" applyFont="1" applyFill="1" applyAlignment="1">
      <alignment horizontal="center" vertical="center"/>
    </xf>
    <xf numFmtId="0" fontId="40" fillId="0" borderId="0" xfId="0" applyFont="1" applyFill="1" applyAlignment="1">
      <alignment horizontal="left" vertical="center"/>
    </xf>
    <xf numFmtId="166" fontId="35" fillId="0" borderId="0" xfId="1" applyNumberFormat="1" applyFont="1" applyFill="1" applyBorder="1" applyAlignment="1">
      <alignment horizontal="center" vertical="center" wrapText="1"/>
    </xf>
    <xf numFmtId="0" fontId="39" fillId="0" borderId="0" xfId="0" applyFont="1" applyFill="1" applyAlignment="1">
      <alignment vertical="center"/>
    </xf>
    <xf numFmtId="0" fontId="39" fillId="0" borderId="0" xfId="0" applyFont="1" applyFill="1" applyAlignment="1">
      <alignment horizontal="center" vertical="center"/>
    </xf>
    <xf numFmtId="0" fontId="40" fillId="0" borderId="1" xfId="0" applyFont="1" applyFill="1" applyBorder="1"/>
    <xf numFmtId="0" fontId="39" fillId="0" borderId="0" xfId="0" applyFont="1" applyFill="1" applyBorder="1" applyAlignment="1">
      <alignment vertical="center"/>
    </xf>
    <xf numFmtId="166" fontId="35" fillId="0" borderId="0" xfId="1" applyNumberFormat="1" applyFont="1" applyFill="1" applyBorder="1" applyAlignment="1">
      <alignment horizontal="left" vertical="center" wrapText="1"/>
    </xf>
    <xf numFmtId="1" fontId="40" fillId="0" borderId="1" xfId="0" applyNumberFormat="1" applyFont="1" applyFill="1" applyBorder="1" applyAlignment="1">
      <alignment horizontal="center" vertical="center"/>
    </xf>
    <xf numFmtId="0" fontId="39" fillId="3" borderId="1" xfId="0" applyFont="1" applyFill="1" applyBorder="1" applyAlignment="1">
      <alignment horizontal="center" vertical="center"/>
    </xf>
    <xf numFmtId="0" fontId="39" fillId="3" borderId="1" xfId="0" applyFont="1" applyFill="1" applyBorder="1" applyAlignment="1">
      <alignment horizontal="left" vertical="center" wrapText="1"/>
    </xf>
    <xf numFmtId="166" fontId="40" fillId="0" borderId="1" xfId="1" applyNumberFormat="1" applyFont="1" applyFill="1" applyBorder="1" applyAlignment="1">
      <alignment horizontal="center" vertical="center"/>
    </xf>
    <xf numFmtId="166" fontId="44" fillId="0" borderId="7" xfId="1" applyNumberFormat="1" applyFont="1" applyFill="1" applyBorder="1" applyAlignment="1">
      <alignment horizontal="left" vertical="center" wrapText="1"/>
    </xf>
    <xf numFmtId="166" fontId="40" fillId="0" borderId="1" xfId="0" applyNumberFormat="1" applyFont="1" applyFill="1" applyBorder="1" applyAlignment="1">
      <alignment horizontal="center" vertical="center"/>
    </xf>
    <xf numFmtId="0" fontId="45" fillId="0" borderId="1" xfId="0" applyFont="1" applyBorder="1" applyAlignment="1">
      <alignment horizontal="center" vertical="center"/>
    </xf>
    <xf numFmtId="0" fontId="44" fillId="0" borderId="1" xfId="0" applyFont="1" applyFill="1" applyBorder="1" applyAlignment="1">
      <alignment horizontal="left" vertical="center" wrapText="1"/>
    </xf>
    <xf numFmtId="166" fontId="44" fillId="2" borderId="1" xfId="1" applyNumberFormat="1" applyFont="1" applyFill="1" applyBorder="1" applyAlignment="1">
      <alignment horizontal="left" vertical="center" wrapText="1"/>
    </xf>
    <xf numFmtId="3" fontId="28" fillId="2" borderId="1" xfId="2" applyNumberFormat="1" applyFont="1" applyFill="1" applyBorder="1" applyAlignment="1">
      <alignment vertical="center" wrapText="1"/>
    </xf>
    <xf numFmtId="3" fontId="44" fillId="2" borderId="1" xfId="2" applyNumberFormat="1" applyFont="1" applyFill="1" applyBorder="1" applyAlignment="1">
      <alignment vertical="center" wrapText="1"/>
    </xf>
    <xf numFmtId="0" fontId="40" fillId="0" borderId="1" xfId="0" applyFont="1" applyFill="1" applyBorder="1" applyAlignment="1">
      <alignment horizontal="right" vertical="center"/>
    </xf>
    <xf numFmtId="0" fontId="39" fillId="0" borderId="1" xfId="0" applyFont="1" applyFill="1" applyBorder="1"/>
    <xf numFmtId="0" fontId="39" fillId="0" borderId="1" xfId="0" applyFont="1" applyFill="1" applyBorder="1" applyAlignment="1">
      <alignment horizontal="left" vertical="center"/>
    </xf>
    <xf numFmtId="166" fontId="35" fillId="0" borderId="1" xfId="1" quotePrefix="1" applyNumberFormat="1" applyFont="1" applyFill="1" applyBorder="1" applyAlignment="1">
      <alignment horizontal="right" vertical="center" wrapText="1"/>
    </xf>
    <xf numFmtId="0" fontId="39" fillId="0" borderId="0" xfId="0" applyFont="1" applyFill="1"/>
    <xf numFmtId="0" fontId="28" fillId="0" borderId="1" xfId="0" applyNumberFormat="1" applyFont="1" applyFill="1" applyBorder="1" applyAlignment="1">
      <alignment horizontal="left" vertical="center" wrapText="1"/>
    </xf>
    <xf numFmtId="166" fontId="29" fillId="0" borderId="0" xfId="1" applyNumberFormat="1" applyFont="1" applyFill="1" applyBorder="1" applyAlignment="1">
      <alignment horizontal="center" vertical="center" wrapText="1"/>
    </xf>
    <xf numFmtId="166" fontId="35" fillId="0" borderId="0" xfId="1" applyNumberFormat="1" applyFont="1" applyFill="1" applyBorder="1" applyAlignment="1">
      <alignment horizontal="center" vertical="center" wrapText="1"/>
    </xf>
    <xf numFmtId="0" fontId="28" fillId="0" borderId="1" xfId="0" applyFont="1" applyBorder="1" applyAlignment="1">
      <alignment horizontal="center" vertical="center"/>
    </xf>
    <xf numFmtId="3" fontId="28" fillId="0" borderId="1" xfId="2" applyNumberFormat="1" applyFont="1" applyFill="1" applyBorder="1" applyAlignment="1">
      <alignment vertical="center" wrapText="1"/>
    </xf>
    <xf numFmtId="0" fontId="28" fillId="0" borderId="1" xfId="0" applyFont="1" applyFill="1" applyBorder="1" applyAlignment="1">
      <alignment horizontal="center" vertical="center" wrapText="1"/>
    </xf>
    <xf numFmtId="3" fontId="46" fillId="0" borderId="0" xfId="0" applyNumberFormat="1" applyFont="1" applyFill="1" applyAlignment="1">
      <alignment vertical="center"/>
    </xf>
    <xf numFmtId="0" fontId="46" fillId="0" borderId="1" xfId="0" applyFont="1" applyFill="1" applyBorder="1" applyAlignment="1">
      <alignment vertical="center"/>
    </xf>
    <xf numFmtId="176" fontId="28" fillId="0" borderId="1" xfId="0" applyNumberFormat="1" applyFont="1" applyBorder="1" applyAlignment="1">
      <alignment horizontal="center" vertical="center" wrapText="1"/>
    </xf>
    <xf numFmtId="171" fontId="29" fillId="0" borderId="0" xfId="0" applyNumberFormat="1" applyFont="1" applyAlignment="1">
      <alignment vertical="center"/>
    </xf>
    <xf numFmtId="171" fontId="28" fillId="0" borderId="1" xfId="0" applyNumberFormat="1" applyFont="1" applyBorder="1" applyAlignment="1">
      <alignment horizontal="center" vertical="center"/>
    </xf>
    <xf numFmtId="0" fontId="28" fillId="0" borderId="1" xfId="0" quotePrefix="1" applyFont="1" applyFill="1" applyBorder="1" applyAlignment="1">
      <alignment horizontal="center" vertical="center" wrapText="1"/>
    </xf>
    <xf numFmtId="166" fontId="39" fillId="3" borderId="1" xfId="0" applyNumberFormat="1" applyFont="1" applyFill="1" applyBorder="1" applyAlignment="1">
      <alignment horizontal="center" vertical="center"/>
    </xf>
    <xf numFmtId="0" fontId="45" fillId="0" borderId="1" xfId="0" applyFont="1" applyFill="1" applyBorder="1" applyAlignment="1">
      <alignment vertical="center" wrapText="1"/>
    </xf>
    <xf numFmtId="0" fontId="28" fillId="0" borderId="1" xfId="0" applyFont="1" applyFill="1" applyBorder="1" applyAlignment="1">
      <alignment vertical="center" wrapText="1"/>
    </xf>
    <xf numFmtId="173" fontId="28" fillId="0" borderId="1" xfId="0" applyNumberFormat="1" applyFont="1" applyFill="1" applyBorder="1" applyAlignment="1">
      <alignment horizontal="center" vertical="center"/>
    </xf>
    <xf numFmtId="1" fontId="29" fillId="0" borderId="1" xfId="0" applyNumberFormat="1" applyFont="1" applyFill="1" applyBorder="1" applyAlignment="1">
      <alignment horizontal="right" vertical="center"/>
    </xf>
    <xf numFmtId="1" fontId="29" fillId="0" borderId="1" xfId="0" applyNumberFormat="1" applyFont="1" applyFill="1" applyBorder="1" applyAlignment="1">
      <alignment horizontal="center" vertical="center"/>
    </xf>
    <xf numFmtId="176" fontId="28" fillId="0" borderId="7" xfId="0" applyNumberFormat="1" applyFont="1" applyBorder="1" applyAlignment="1">
      <alignment horizontal="center" vertical="center" wrapText="1"/>
    </xf>
    <xf numFmtId="0" fontId="35" fillId="0" borderId="1" xfId="0" applyFont="1" applyFill="1" applyBorder="1" applyAlignment="1">
      <alignment horizontal="left" vertical="center"/>
    </xf>
    <xf numFmtId="0" fontId="35" fillId="0" borderId="0" xfId="0" applyFont="1" applyFill="1"/>
    <xf numFmtId="176" fontId="28" fillId="0" borderId="7" xfId="0" applyNumberFormat="1" applyFont="1" applyFill="1" applyBorder="1" applyAlignment="1">
      <alignment horizontal="center" vertical="center" wrapText="1"/>
    </xf>
    <xf numFmtId="166" fontId="28" fillId="0" borderId="7" xfId="1" applyNumberFormat="1" applyFont="1" applyFill="1" applyBorder="1" applyAlignment="1">
      <alignment horizontal="left" vertical="center"/>
    </xf>
    <xf numFmtId="0" fontId="28" fillId="0" borderId="1" xfId="0" applyFont="1" applyBorder="1" applyAlignment="1">
      <alignment horizontal="center" vertical="center" wrapText="1"/>
    </xf>
    <xf numFmtId="172" fontId="28" fillId="0" borderId="7" xfId="1" applyNumberFormat="1" applyFont="1" applyBorder="1" applyAlignment="1">
      <alignment horizontal="left" vertical="center"/>
    </xf>
    <xf numFmtId="0" fontId="29" fillId="0" borderId="1" xfId="0" applyFont="1" applyFill="1" applyBorder="1" applyAlignment="1">
      <alignment horizontal="right" vertical="center"/>
    </xf>
    <xf numFmtId="166" fontId="29" fillId="0" borderId="1" xfId="1" applyNumberFormat="1" applyFont="1" applyFill="1" applyBorder="1" applyAlignment="1">
      <alignment horizontal="right" vertical="center"/>
    </xf>
    <xf numFmtId="166" fontId="39" fillId="0" borderId="1" xfId="0" applyNumberFormat="1" applyFont="1" applyFill="1" applyBorder="1" applyAlignment="1">
      <alignment horizontal="center" vertical="center"/>
    </xf>
    <xf numFmtId="1" fontId="35" fillId="0" borderId="1" xfId="0" applyNumberFormat="1" applyFont="1" applyFill="1" applyBorder="1" applyAlignment="1">
      <alignment horizontal="right" vertical="center"/>
    </xf>
    <xf numFmtId="166" fontId="35" fillId="3" borderId="1" xfId="1" quotePrefix="1" applyNumberFormat="1" applyFont="1" applyFill="1" applyBorder="1" applyAlignment="1">
      <alignment horizontal="center" vertical="center" wrapText="1"/>
    </xf>
    <xf numFmtId="166" fontId="39" fillId="0" borderId="0" xfId="0" applyNumberFormat="1" applyFont="1" applyFill="1" applyAlignment="1">
      <alignment horizontal="center" vertical="center"/>
    </xf>
    <xf numFmtId="166" fontId="40" fillId="0" borderId="1" xfId="1" applyNumberFormat="1" applyFont="1" applyFill="1" applyBorder="1" applyAlignment="1">
      <alignment vertical="center"/>
    </xf>
    <xf numFmtId="0" fontId="40" fillId="0" borderId="1" xfId="0" applyFont="1" applyFill="1" applyBorder="1" applyAlignment="1">
      <alignment vertical="center"/>
    </xf>
    <xf numFmtId="166" fontId="40" fillId="0" borderId="1" xfId="1" applyNumberFormat="1" applyFont="1" applyFill="1" applyBorder="1" applyAlignment="1">
      <alignment horizontal="right" vertical="center"/>
    </xf>
    <xf numFmtId="3" fontId="18" fillId="3" borderId="1" xfId="2" quotePrefix="1" applyNumberFormat="1" applyFont="1" applyFill="1" applyBorder="1" applyAlignment="1">
      <alignment horizontal="center" vertical="center" wrapText="1"/>
    </xf>
    <xf numFmtId="3" fontId="18" fillId="3" borderId="1" xfId="2" quotePrefix="1" applyNumberFormat="1" applyFont="1" applyFill="1" applyBorder="1" applyAlignment="1">
      <alignment horizontal="left" vertical="center" wrapText="1"/>
    </xf>
    <xf numFmtId="166" fontId="18" fillId="3" borderId="1" xfId="1" quotePrefix="1" applyNumberFormat="1" applyFont="1" applyFill="1" applyBorder="1" applyAlignment="1">
      <alignment horizontal="center" vertical="center" wrapText="1"/>
    </xf>
    <xf numFmtId="3" fontId="24" fillId="3" borderId="1" xfId="2" quotePrefix="1" applyNumberFormat="1" applyFont="1" applyFill="1" applyBorder="1" applyAlignment="1">
      <alignment horizontal="center" vertical="center" wrapText="1"/>
    </xf>
    <xf numFmtId="0" fontId="18" fillId="3" borderId="1" xfId="0" applyFont="1" applyFill="1" applyBorder="1" applyAlignment="1">
      <alignment horizontal="center" vertical="center"/>
    </xf>
    <xf numFmtId="0" fontId="18" fillId="3" borderId="1" xfId="0" applyFont="1" applyFill="1" applyBorder="1" applyAlignment="1">
      <alignment horizontal="left" vertical="center" wrapText="1"/>
    </xf>
    <xf numFmtId="166" fontId="18" fillId="3" borderId="1" xfId="1" applyNumberFormat="1" applyFont="1" applyFill="1" applyBorder="1" applyAlignment="1">
      <alignment horizontal="center" vertical="center" wrapText="1"/>
    </xf>
    <xf numFmtId="3" fontId="18" fillId="3" borderId="1" xfId="2" applyNumberFormat="1" applyFont="1" applyFill="1" applyBorder="1" applyAlignment="1">
      <alignment horizontal="center" vertical="center" wrapText="1"/>
    </xf>
    <xf numFmtId="3" fontId="24" fillId="3" borderId="1" xfId="2" applyNumberFormat="1" applyFont="1" applyFill="1" applyBorder="1" applyAlignment="1">
      <alignment horizontal="center" vertical="center" wrapText="1"/>
    </xf>
    <xf numFmtId="3" fontId="35" fillId="0" borderId="1" xfId="2" quotePrefix="1" applyNumberFormat="1" applyFont="1" applyFill="1" applyBorder="1" applyAlignment="1">
      <alignment horizontal="left" vertical="center" wrapText="1"/>
    </xf>
    <xf numFmtId="3" fontId="47" fillId="0" borderId="1" xfId="2" quotePrefix="1" applyNumberFormat="1" applyFont="1" applyFill="1" applyBorder="1" applyAlignment="1">
      <alignment horizontal="center" vertical="center" wrapText="1"/>
    </xf>
    <xf numFmtId="1" fontId="47" fillId="0" borderId="1" xfId="2" applyNumberFormat="1" applyFont="1" applyFill="1" applyBorder="1" applyAlignment="1">
      <alignment horizontal="left" vertical="center" wrapText="1"/>
    </xf>
    <xf numFmtId="166" fontId="47" fillId="0" borderId="1" xfId="1" applyNumberFormat="1" applyFont="1" applyFill="1" applyBorder="1" applyAlignment="1">
      <alignment horizontal="center" vertical="center" wrapText="1"/>
    </xf>
    <xf numFmtId="166" fontId="47" fillId="0" borderId="1" xfId="1" quotePrefix="1" applyNumberFormat="1" applyFont="1" applyFill="1" applyBorder="1" applyAlignment="1">
      <alignment horizontal="center" vertical="center" wrapText="1"/>
    </xf>
    <xf numFmtId="3" fontId="47" fillId="0" borderId="1" xfId="2" applyNumberFormat="1" applyFont="1" applyFill="1" applyBorder="1" applyAlignment="1">
      <alignment horizontal="center" vertical="center" wrapText="1"/>
    </xf>
    <xf numFmtId="168" fontId="47" fillId="0" borderId="1" xfId="1" applyNumberFormat="1" applyFont="1" applyFill="1" applyBorder="1" applyAlignment="1">
      <alignment horizontal="center" vertical="center"/>
    </xf>
    <xf numFmtId="0" fontId="47" fillId="0" borderId="1" xfId="0" applyFont="1" applyFill="1" applyBorder="1" applyAlignment="1">
      <alignment horizontal="left" vertical="center" wrapText="1"/>
    </xf>
    <xf numFmtId="0" fontId="48" fillId="0" borderId="0" xfId="0" applyFont="1" applyFill="1" applyAlignment="1">
      <alignment vertical="center"/>
    </xf>
    <xf numFmtId="0" fontId="30" fillId="0" borderId="0" xfId="0" applyFont="1" applyFill="1" applyAlignment="1">
      <alignment vertical="center"/>
    </xf>
    <xf numFmtId="3" fontId="18" fillId="0" borderId="1" xfId="2" applyNumberFormat="1" applyFont="1" applyFill="1" applyBorder="1" applyAlignment="1">
      <alignment horizontal="center" vertical="center" wrapText="1"/>
    </xf>
    <xf numFmtId="3" fontId="47" fillId="0" borderId="1" xfId="0" applyNumberFormat="1" applyFont="1" applyFill="1" applyBorder="1" applyAlignment="1">
      <alignment horizontal="center" vertical="center" wrapText="1"/>
    </xf>
    <xf numFmtId="3" fontId="48" fillId="0" borderId="1" xfId="2" quotePrefix="1" applyNumberFormat="1" applyFont="1" applyFill="1" applyBorder="1" applyAlignment="1">
      <alignment horizontal="center" vertical="center" wrapText="1"/>
    </xf>
    <xf numFmtId="0" fontId="48" fillId="0" borderId="0" xfId="0" applyFont="1" applyFill="1"/>
    <xf numFmtId="0" fontId="47" fillId="0" borderId="1" xfId="0" applyFont="1" applyFill="1" applyBorder="1" applyAlignment="1">
      <alignment horizontal="center" vertical="center" wrapText="1"/>
    </xf>
    <xf numFmtId="3" fontId="47" fillId="0" borderId="1" xfId="0" applyNumberFormat="1" applyFont="1" applyFill="1" applyBorder="1" applyAlignment="1">
      <alignment horizontal="center" vertical="center"/>
    </xf>
    <xf numFmtId="166" fontId="50" fillId="0" borderId="1" xfId="1" applyNumberFormat="1" applyFont="1" applyFill="1" applyBorder="1" applyAlignment="1">
      <alignment horizontal="center" vertical="center" wrapText="1"/>
    </xf>
    <xf numFmtId="0" fontId="51" fillId="0" borderId="1" xfId="0" applyFont="1" applyFill="1" applyBorder="1" applyAlignment="1">
      <alignment horizontal="left" vertical="center" wrapText="1"/>
    </xf>
    <xf numFmtId="1" fontId="49" fillId="0" borderId="1" xfId="2" applyNumberFormat="1" applyFont="1" applyFill="1" applyBorder="1" applyAlignment="1">
      <alignment horizontal="left" vertical="center" wrapText="1"/>
    </xf>
    <xf numFmtId="166" fontId="28" fillId="0" borderId="1" xfId="1" applyNumberFormat="1" applyFont="1" applyFill="1" applyBorder="1" applyAlignment="1">
      <alignment horizontal="center" vertical="center" wrapText="1"/>
    </xf>
    <xf numFmtId="0" fontId="34" fillId="0" borderId="1" xfId="0" applyFont="1" applyFill="1" applyBorder="1" applyAlignment="1">
      <alignment horizontal="left" vertical="center" wrapText="1"/>
    </xf>
    <xf numFmtId="0" fontId="38" fillId="0" borderId="0" xfId="0" applyFont="1" applyFill="1" applyAlignment="1">
      <alignment vertical="center"/>
    </xf>
    <xf numFmtId="166" fontId="34" fillId="0" borderId="0" xfId="1" applyNumberFormat="1" applyFont="1" applyFill="1" applyBorder="1" applyAlignment="1">
      <alignment horizontal="center" vertical="center" wrapText="1"/>
    </xf>
    <xf numFmtId="0" fontId="38" fillId="0" borderId="0" xfId="0" applyFont="1" applyFill="1" applyBorder="1" applyAlignment="1">
      <alignment vertical="center"/>
    </xf>
    <xf numFmtId="166" fontId="34" fillId="0" borderId="0" xfId="1" applyNumberFormat="1" applyFont="1" applyFill="1" applyBorder="1" applyAlignment="1">
      <alignment horizontal="left" vertical="center" wrapText="1"/>
    </xf>
    <xf numFmtId="166" fontId="34" fillId="0" borderId="1" xfId="1" quotePrefix="1" applyNumberFormat="1" applyFont="1" applyFill="1" applyBorder="1" applyAlignment="1">
      <alignment horizontal="right" vertical="center" wrapText="1"/>
    </xf>
    <xf numFmtId="0" fontId="38" fillId="0" borderId="0" xfId="0" applyFont="1" applyFill="1"/>
    <xf numFmtId="0" fontId="38" fillId="0" borderId="0" xfId="0" applyFont="1" applyFill="1" applyBorder="1"/>
    <xf numFmtId="166" fontId="55" fillId="0" borderId="1" xfId="1" applyNumberFormat="1" applyFont="1" applyFill="1" applyBorder="1" applyAlignment="1">
      <alignment horizontal="center" vertical="center" wrapText="1"/>
    </xf>
    <xf numFmtId="0" fontId="55" fillId="0" borderId="0" xfId="0" applyFont="1" applyFill="1"/>
    <xf numFmtId="0" fontId="55" fillId="0" borderId="0" xfId="0" applyFont="1" applyFill="1" applyBorder="1"/>
    <xf numFmtId="0" fontId="56" fillId="0" borderId="0" xfId="0" applyFont="1" applyFill="1"/>
    <xf numFmtId="0" fontId="57" fillId="0" borderId="0" xfId="0" applyFont="1" applyFill="1"/>
    <xf numFmtId="166" fontId="56" fillId="0" borderId="0" xfId="0" applyNumberFormat="1" applyFont="1" applyFill="1"/>
    <xf numFmtId="166" fontId="56" fillId="0" borderId="0" xfId="0" applyNumberFormat="1" applyFont="1" applyFill="1" applyAlignment="1">
      <alignment horizontal="right" vertical="center"/>
    </xf>
    <xf numFmtId="166" fontId="58" fillId="0" borderId="0" xfId="1" quotePrefix="1" applyNumberFormat="1" applyFont="1" applyFill="1" applyBorder="1" applyAlignment="1">
      <alignment horizontal="center" vertical="center" wrapText="1"/>
    </xf>
    <xf numFmtId="0" fontId="59" fillId="0" borderId="0" xfId="0" applyFont="1" applyFill="1"/>
    <xf numFmtId="0" fontId="60" fillId="0" borderId="0" xfId="0" applyFont="1" applyFill="1"/>
    <xf numFmtId="0" fontId="56" fillId="0" borderId="0" xfId="0" applyFont="1" applyFill="1" applyAlignment="1">
      <alignment vertical="center"/>
    </xf>
    <xf numFmtId="175" fontId="58" fillId="0" borderId="1" xfId="1" quotePrefix="1" applyNumberFormat="1" applyFont="1" applyFill="1" applyBorder="1" applyAlignment="1">
      <alignment horizontal="center" vertical="center" wrapText="1"/>
    </xf>
    <xf numFmtId="0" fontId="60" fillId="0" borderId="0" xfId="0" applyFont="1" applyFill="1" applyAlignment="1">
      <alignment vertical="center"/>
    </xf>
    <xf numFmtId="166" fontId="56" fillId="0" borderId="0" xfId="0" applyNumberFormat="1" applyFont="1" applyFill="1" applyAlignment="1">
      <alignment vertical="center"/>
    </xf>
    <xf numFmtId="0" fontId="61" fillId="0" borderId="0" xfId="0" applyFont="1" applyFill="1"/>
    <xf numFmtId="0" fontId="57" fillId="0" borderId="0" xfId="0" applyFont="1" applyFill="1" applyBorder="1"/>
    <xf numFmtId="0" fontId="62" fillId="0" borderId="0" xfId="0" applyFont="1" applyFill="1" applyBorder="1"/>
    <xf numFmtId="166" fontId="59" fillId="0" borderId="0" xfId="1" applyNumberFormat="1" applyFont="1" applyFill="1" applyBorder="1" applyAlignment="1">
      <alignment horizontal="left" vertical="center" wrapText="1"/>
    </xf>
    <xf numFmtId="166" fontId="58" fillId="0" borderId="0" xfId="1" applyNumberFormat="1" applyFont="1" applyFill="1" applyBorder="1" applyAlignment="1">
      <alignment horizontal="left" vertical="center" wrapText="1"/>
    </xf>
    <xf numFmtId="0" fontId="56" fillId="0" borderId="0" xfId="0" applyFont="1" applyFill="1" applyBorder="1"/>
    <xf numFmtId="166" fontId="63" fillId="0" borderId="0" xfId="1" applyNumberFormat="1" applyFont="1" applyFill="1" applyBorder="1" applyAlignment="1">
      <alignment horizontal="center" vertical="center" wrapText="1"/>
    </xf>
    <xf numFmtId="166" fontId="57" fillId="0" borderId="0" xfId="1" applyNumberFormat="1" applyFont="1" applyFill="1" applyBorder="1" applyAlignment="1">
      <alignment horizontal="center" vertical="center" wrapText="1"/>
    </xf>
    <xf numFmtId="166" fontId="57" fillId="0" borderId="0" xfId="0" applyNumberFormat="1" applyFont="1" applyFill="1" applyBorder="1"/>
    <xf numFmtId="0" fontId="57" fillId="0" borderId="0" xfId="0" applyFont="1" applyFill="1" applyBorder="1" applyAlignment="1">
      <alignment vertical="center"/>
    </xf>
    <xf numFmtId="166" fontId="63" fillId="0" borderId="0" xfId="0" applyNumberFormat="1" applyFont="1" applyFill="1" applyAlignment="1">
      <alignment horizontal="center" vertical="center"/>
    </xf>
    <xf numFmtId="0" fontId="63" fillId="0" borderId="0" xfId="0" applyFont="1" applyFill="1"/>
    <xf numFmtId="166" fontId="55" fillId="0" borderId="0" xfId="1" applyNumberFormat="1" applyFont="1" applyFill="1" applyBorder="1" applyAlignment="1">
      <alignment horizontal="center" vertical="center" wrapText="1"/>
    </xf>
    <xf numFmtId="166" fontId="64" fillId="0" borderId="0" xfId="1" applyNumberFormat="1" applyFont="1" applyFill="1" applyBorder="1" applyAlignment="1">
      <alignment horizontal="center" vertical="center" wrapText="1"/>
    </xf>
    <xf numFmtId="3" fontId="55" fillId="0" borderId="1" xfId="2" quotePrefix="1" applyNumberFormat="1" applyFont="1" applyFill="1" applyBorder="1" applyAlignment="1">
      <alignment horizontal="center" vertical="center" wrapText="1"/>
    </xf>
    <xf numFmtId="168" fontId="47" fillId="0" borderId="1" xfId="1" applyNumberFormat="1" applyFont="1" applyFill="1" applyBorder="1" applyAlignment="1">
      <alignment horizontal="left" vertical="center" wrapText="1"/>
    </xf>
    <xf numFmtId="168" fontId="18" fillId="0" borderId="1" xfId="1" applyNumberFormat="1" applyFont="1" applyFill="1" applyBorder="1" applyAlignment="1">
      <alignment horizontal="left" vertical="center" wrapText="1"/>
    </xf>
    <xf numFmtId="0" fontId="30" fillId="0" borderId="0" xfId="0" applyFont="1" applyFill="1" applyBorder="1" applyAlignment="1">
      <alignment vertical="center"/>
    </xf>
    <xf numFmtId="166" fontId="30" fillId="0" borderId="0" xfId="0" applyNumberFormat="1" applyFont="1" applyFill="1" applyBorder="1" applyAlignment="1">
      <alignment vertical="center"/>
    </xf>
    <xf numFmtId="0" fontId="67" fillId="0" borderId="0" xfId="0" applyFont="1" applyFill="1"/>
    <xf numFmtId="0" fontId="68" fillId="0" borderId="0" xfId="0" applyFont="1" applyFill="1"/>
    <xf numFmtId="0" fontId="68" fillId="0" borderId="0" xfId="0" applyFont="1" applyFill="1" applyBorder="1"/>
    <xf numFmtId="0" fontId="35" fillId="0" borderId="1" xfId="0" applyFont="1" applyFill="1" applyBorder="1" applyAlignment="1">
      <alignment horizontal="left" vertical="center" wrapText="1"/>
    </xf>
    <xf numFmtId="3" fontId="64" fillId="0" borderId="1" xfId="2" quotePrefix="1" applyNumberFormat="1" applyFont="1" applyFill="1" applyBorder="1" applyAlignment="1">
      <alignment horizontal="center" vertical="center" wrapText="1"/>
    </xf>
    <xf numFmtId="3" fontId="65" fillId="0" borderId="6" xfId="0" applyNumberFormat="1" applyFont="1" applyFill="1" applyBorder="1" applyAlignment="1">
      <alignment horizontal="left" vertical="center" wrapText="1"/>
    </xf>
    <xf numFmtId="166" fontId="64" fillId="0" borderId="1" xfId="0" applyNumberFormat="1" applyFont="1" applyFill="1" applyBorder="1" applyAlignment="1">
      <alignment horizontal="center" vertical="center" wrapText="1"/>
    </xf>
    <xf numFmtId="166" fontId="66" fillId="0" borderId="1" xfId="1" applyNumberFormat="1" applyFont="1" applyFill="1" applyBorder="1" applyAlignment="1">
      <alignment horizontal="center" vertical="center" wrapText="1"/>
    </xf>
    <xf numFmtId="166" fontId="66" fillId="0" borderId="1" xfId="1" quotePrefix="1" applyNumberFormat="1" applyFont="1" applyFill="1" applyBorder="1" applyAlignment="1">
      <alignment horizontal="center" vertical="center" wrapText="1"/>
    </xf>
    <xf numFmtId="166" fontId="64" fillId="0" borderId="1" xfId="1" applyNumberFormat="1" applyFont="1" applyFill="1" applyBorder="1" applyAlignment="1">
      <alignment horizontal="center" vertical="center" wrapText="1"/>
    </xf>
    <xf numFmtId="0" fontId="64" fillId="0" borderId="1" xfId="0" applyFont="1" applyFill="1" applyBorder="1" applyAlignment="1">
      <alignment horizontal="left" vertical="center" wrapText="1"/>
    </xf>
    <xf numFmtId="0" fontId="64" fillId="0" borderId="6" xfId="0" applyFont="1" applyFill="1" applyBorder="1" applyAlignment="1">
      <alignment horizontal="left" vertical="center" wrapText="1"/>
    </xf>
    <xf numFmtId="3" fontId="55" fillId="0" borderId="1" xfId="2" applyNumberFormat="1" applyFont="1" applyFill="1" applyBorder="1" applyAlignment="1">
      <alignment horizontal="center" vertical="center" wrapText="1"/>
    </xf>
    <xf numFmtId="166" fontId="55" fillId="0" borderId="1" xfId="0" applyNumberFormat="1" applyFont="1" applyFill="1" applyBorder="1" applyAlignment="1">
      <alignment horizontal="center" vertical="center" wrapText="1"/>
    </xf>
    <xf numFmtId="177" fontId="40" fillId="0" borderId="1" xfId="0" applyNumberFormat="1" applyFont="1" applyFill="1" applyBorder="1" applyAlignment="1">
      <alignment horizontal="center" vertical="center"/>
    </xf>
    <xf numFmtId="166" fontId="28" fillId="0" borderId="1" xfId="0" applyNumberFormat="1" applyFont="1" applyFill="1" applyBorder="1" applyAlignment="1">
      <alignment horizontal="center" vertical="center"/>
    </xf>
    <xf numFmtId="166" fontId="29" fillId="0" borderId="1" xfId="0" applyNumberFormat="1" applyFont="1" applyFill="1" applyBorder="1" applyAlignment="1">
      <alignment horizontal="center" vertical="center"/>
    </xf>
    <xf numFmtId="166" fontId="29" fillId="0" borderId="1" xfId="0" applyNumberFormat="1" applyFont="1" applyFill="1" applyBorder="1" applyAlignment="1">
      <alignment horizontal="right" vertical="center"/>
    </xf>
    <xf numFmtId="166" fontId="40" fillId="0" borderId="1" xfId="1" applyNumberFormat="1" applyFont="1" applyBorder="1" applyAlignment="1">
      <alignment vertical="center"/>
    </xf>
    <xf numFmtId="166" fontId="40" fillId="0" borderId="1" xfId="0" applyNumberFormat="1" applyFont="1" applyFill="1" applyBorder="1" applyAlignment="1">
      <alignment horizontal="right" vertical="center"/>
    </xf>
    <xf numFmtId="165" fontId="29" fillId="0" borderId="1" xfId="1" applyFont="1" applyFill="1" applyBorder="1" applyAlignment="1">
      <alignment horizontal="right" vertical="center"/>
    </xf>
    <xf numFmtId="0" fontId="70" fillId="0" borderId="0" xfId="0" applyFont="1" applyFill="1"/>
    <xf numFmtId="0" fontId="71" fillId="0" borderId="0" xfId="0" applyFont="1" applyFill="1"/>
    <xf numFmtId="166" fontId="63" fillId="0" borderId="0" xfId="0" applyNumberFormat="1" applyFont="1" applyFill="1" applyAlignment="1">
      <alignment vertical="center"/>
    </xf>
    <xf numFmtId="0" fontId="72" fillId="0" borderId="0" xfId="0" applyFont="1" applyFill="1" applyAlignment="1">
      <alignment vertical="center"/>
    </xf>
    <xf numFmtId="166" fontId="57" fillId="0" borderId="0" xfId="0" applyNumberFormat="1" applyFont="1" applyFill="1"/>
    <xf numFmtId="0" fontId="72" fillId="0" borderId="0" xfId="0" applyFont="1" applyFill="1"/>
    <xf numFmtId="166" fontId="60" fillId="0" borderId="0" xfId="0" applyNumberFormat="1" applyFont="1" applyFill="1"/>
    <xf numFmtId="0" fontId="62" fillId="0" borderId="0" xfId="0" applyFont="1" applyFill="1"/>
    <xf numFmtId="0" fontId="63" fillId="0" borderId="0" xfId="0" applyFont="1" applyFill="1" applyAlignment="1">
      <alignment vertical="center"/>
    </xf>
    <xf numFmtId="0" fontId="57" fillId="0" borderId="0" xfId="0" applyFont="1" applyFill="1" applyAlignment="1">
      <alignment vertical="center"/>
    </xf>
    <xf numFmtId="0" fontId="63" fillId="0" borderId="0" xfId="0" applyFont="1" applyFill="1" applyAlignment="1">
      <alignment horizontal="center" vertical="center"/>
    </xf>
    <xf numFmtId="0" fontId="54" fillId="0" borderId="1" xfId="0" applyFont="1" applyFill="1" applyBorder="1" applyAlignment="1">
      <alignment horizontal="left" vertical="center" wrapText="1"/>
    </xf>
    <xf numFmtId="176" fontId="54" fillId="0" borderId="1" xfId="0" applyNumberFormat="1" applyFont="1" applyFill="1" applyBorder="1" applyAlignment="1">
      <alignment horizontal="center" vertical="center" wrapText="1"/>
    </xf>
    <xf numFmtId="166" fontId="35" fillId="0" borderId="1" xfId="0" applyNumberFormat="1" applyFont="1" applyFill="1" applyBorder="1" applyAlignment="1">
      <alignment horizontal="center" vertical="center"/>
    </xf>
    <xf numFmtId="0" fontId="34" fillId="0" borderId="1" xfId="0" applyFont="1" applyFill="1" applyBorder="1" applyAlignment="1">
      <alignment horizontal="center" vertical="center"/>
    </xf>
    <xf numFmtId="166" fontId="34" fillId="0" borderId="1" xfId="0" applyNumberFormat="1" applyFont="1" applyFill="1" applyBorder="1" applyAlignment="1">
      <alignment horizontal="center" vertical="center"/>
    </xf>
    <xf numFmtId="166" fontId="28" fillId="0" borderId="0" xfId="1" applyNumberFormat="1" applyFont="1" applyFill="1" applyAlignment="1">
      <alignment vertical="center"/>
    </xf>
    <xf numFmtId="166" fontId="28" fillId="0" borderId="1" xfId="1" applyNumberFormat="1" applyFont="1" applyFill="1" applyBorder="1" applyAlignment="1">
      <alignment vertical="center"/>
    </xf>
    <xf numFmtId="0" fontId="28" fillId="0" borderId="1" xfId="0" applyFont="1" applyFill="1" applyBorder="1" applyAlignment="1">
      <alignment horizontal="center" vertical="center"/>
    </xf>
    <xf numFmtId="176" fontId="28" fillId="0" borderId="1" xfId="0" applyNumberFormat="1" applyFont="1" applyFill="1" applyBorder="1" applyAlignment="1">
      <alignment horizontal="center" vertical="center" wrapText="1"/>
    </xf>
    <xf numFmtId="1" fontId="69" fillId="0" borderId="1" xfId="2" applyNumberFormat="1" applyFont="1" applyFill="1" applyBorder="1" applyAlignment="1">
      <alignment horizontal="left" vertical="center" wrapText="1"/>
    </xf>
    <xf numFmtId="166" fontId="29" fillId="0" borderId="0" xfId="1" applyNumberFormat="1" applyFont="1" applyFill="1" applyAlignment="1">
      <alignment vertical="center"/>
    </xf>
    <xf numFmtId="0" fontId="54" fillId="0" borderId="1" xfId="0" applyFont="1" applyFill="1" applyBorder="1" applyAlignment="1">
      <alignment horizontal="center" vertical="center"/>
    </xf>
    <xf numFmtId="0" fontId="54" fillId="0" borderId="1" xfId="0" quotePrefix="1" applyFont="1" applyFill="1" applyBorder="1" applyAlignment="1">
      <alignment horizontal="center" vertical="center" wrapText="1"/>
    </xf>
    <xf numFmtId="0" fontId="34" fillId="0" borderId="1" xfId="0" applyFont="1" applyFill="1" applyBorder="1" applyAlignment="1">
      <alignment horizontal="center" vertical="center" wrapText="1"/>
    </xf>
    <xf numFmtId="3" fontId="28" fillId="0" borderId="1" xfId="0" applyNumberFormat="1" applyFont="1" applyFill="1" applyBorder="1" applyAlignment="1">
      <alignment horizontal="left" vertical="center" wrapText="1"/>
    </xf>
    <xf numFmtId="3" fontId="54" fillId="0" borderId="1" xfId="0" applyNumberFormat="1" applyFont="1" applyFill="1" applyBorder="1" applyAlignment="1">
      <alignment horizontal="left" vertical="center" wrapText="1"/>
    </xf>
    <xf numFmtId="166" fontId="34" fillId="0" borderId="1" xfId="1" applyNumberFormat="1" applyFont="1" applyFill="1" applyBorder="1" applyAlignment="1">
      <alignment horizontal="center" vertical="center"/>
    </xf>
    <xf numFmtId="166" fontId="34" fillId="0" borderId="1" xfId="1" applyNumberFormat="1" applyFont="1" applyFill="1" applyBorder="1" applyAlignment="1">
      <alignment horizontal="center" vertical="center" wrapText="1"/>
    </xf>
    <xf numFmtId="0" fontId="36" fillId="0" borderId="0" xfId="0" applyFont="1" applyFill="1" applyAlignment="1">
      <alignment horizontal="right"/>
    </xf>
    <xf numFmtId="0" fontId="39" fillId="0" borderId="0" xfId="0" applyFont="1" applyFill="1" applyAlignment="1">
      <alignment horizontal="center" vertical="center" wrapText="1"/>
    </xf>
    <xf numFmtId="3" fontId="38" fillId="0" borderId="0" xfId="0" applyNumberFormat="1" applyFont="1" applyFill="1" applyAlignment="1">
      <alignment horizontal="center" vertical="center"/>
    </xf>
    <xf numFmtId="0" fontId="38" fillId="0" borderId="0" xfId="0" applyFont="1" applyFill="1" applyAlignment="1">
      <alignment horizontal="center" vertical="center"/>
    </xf>
    <xf numFmtId="166" fontId="38" fillId="0" borderId="2" xfId="1" applyNumberFormat="1" applyFont="1" applyFill="1" applyBorder="1" applyAlignment="1">
      <alignment horizontal="right"/>
    </xf>
    <xf numFmtId="166" fontId="39" fillId="0" borderId="3" xfId="1" applyNumberFormat="1" applyFont="1" applyFill="1" applyBorder="1" applyAlignment="1">
      <alignment horizontal="center" vertical="center" wrapText="1"/>
    </xf>
    <xf numFmtId="166" fontId="39" fillId="0" borderId="4" xfId="1" applyNumberFormat="1" applyFont="1" applyFill="1" applyBorder="1" applyAlignment="1">
      <alignment horizontal="center" vertical="center" wrapText="1"/>
    </xf>
    <xf numFmtId="166" fontId="39" fillId="0" borderId="5" xfId="1" applyNumberFormat="1" applyFont="1" applyFill="1" applyBorder="1" applyAlignment="1">
      <alignment horizontal="center" vertical="center" wrapText="1"/>
    </xf>
    <xf numFmtId="166" fontId="39" fillId="0" borderId="6" xfId="1" applyNumberFormat="1" applyFont="1" applyFill="1" applyBorder="1" applyAlignment="1">
      <alignment horizontal="center" vertical="center" wrapText="1"/>
    </xf>
    <xf numFmtId="0" fontId="39" fillId="0" borderId="5" xfId="0" applyFont="1" applyFill="1" applyBorder="1" applyAlignment="1">
      <alignment horizontal="center" vertical="center" wrapText="1"/>
    </xf>
    <xf numFmtId="0" fontId="39" fillId="0" borderId="6" xfId="0" applyFont="1" applyFill="1" applyBorder="1" applyAlignment="1">
      <alignment horizontal="center" vertical="center" wrapText="1"/>
    </xf>
    <xf numFmtId="166" fontId="25" fillId="0" borderId="1" xfId="1" applyNumberFormat="1" applyFont="1" applyFill="1" applyBorder="1" applyAlignment="1">
      <alignment horizontal="center" vertical="center" wrapText="1"/>
    </xf>
    <xf numFmtId="166" fontId="26" fillId="0" borderId="1" xfId="1" applyNumberFormat="1" applyFont="1" applyFill="1" applyBorder="1" applyAlignment="1">
      <alignment horizontal="center" vertical="center" wrapText="1"/>
    </xf>
    <xf numFmtId="172" fontId="25" fillId="0" borderId="1" xfId="1" applyNumberFormat="1" applyFont="1" applyFill="1" applyBorder="1" applyAlignment="1">
      <alignment horizontal="center" vertical="center" wrapText="1"/>
    </xf>
    <xf numFmtId="166" fontId="29" fillId="0" borderId="0" xfId="1" applyNumberFormat="1" applyFont="1" applyFill="1" applyBorder="1" applyAlignment="1">
      <alignment horizontal="center" vertical="center" wrapText="1"/>
    </xf>
    <xf numFmtId="3" fontId="25" fillId="0" borderId="1" xfId="2" applyNumberFormat="1" applyFont="1" applyFill="1" applyBorder="1" applyAlignment="1">
      <alignment horizontal="center" vertical="center" wrapText="1"/>
    </xf>
    <xf numFmtId="3" fontId="18" fillId="0" borderId="1" xfId="2" applyNumberFormat="1" applyFont="1" applyFill="1" applyBorder="1" applyAlignment="1">
      <alignment horizontal="center" vertical="center" wrapText="1"/>
    </xf>
    <xf numFmtId="0" fontId="29" fillId="0" borderId="0" xfId="0" applyFont="1" applyFill="1" applyBorder="1" applyAlignment="1">
      <alignment horizontal="center" vertical="center" wrapText="1"/>
    </xf>
    <xf numFmtId="166" fontId="35" fillId="0" borderId="0" xfId="1" applyNumberFormat="1" applyFont="1" applyFill="1" applyBorder="1" applyAlignment="1">
      <alignment horizontal="center" vertical="center" wrapText="1"/>
    </xf>
    <xf numFmtId="0" fontId="18" fillId="0" borderId="0" xfId="0" applyFont="1" applyFill="1" applyAlignment="1">
      <alignment horizontal="right" vertical="center"/>
    </xf>
    <xf numFmtId="3" fontId="35" fillId="0" borderId="0" xfId="2" applyNumberFormat="1" applyFont="1" applyFill="1" applyAlignment="1">
      <alignment horizontal="center" vertical="center" wrapText="1"/>
    </xf>
    <xf numFmtId="166" fontId="35" fillId="0" borderId="0" xfId="1" applyNumberFormat="1" applyFont="1" applyFill="1" applyAlignment="1">
      <alignment horizontal="center" vertical="center" wrapText="1"/>
    </xf>
    <xf numFmtId="165" fontId="35" fillId="0" borderId="0" xfId="1" applyNumberFormat="1" applyFont="1" applyFill="1" applyAlignment="1">
      <alignment horizontal="center" vertical="center" wrapText="1"/>
    </xf>
    <xf numFmtId="3" fontId="34" fillId="0" borderId="0" xfId="2" applyNumberFormat="1" applyFont="1" applyFill="1" applyAlignment="1">
      <alignment horizontal="center" vertical="center" wrapText="1"/>
    </xf>
    <xf numFmtId="166" fontId="34" fillId="0" borderId="0" xfId="1" applyNumberFormat="1" applyFont="1" applyFill="1" applyAlignment="1">
      <alignment horizontal="center" vertical="center" wrapText="1"/>
    </xf>
    <xf numFmtId="165" fontId="34" fillId="0" borderId="0" xfId="1" applyNumberFormat="1" applyFont="1" applyFill="1" applyAlignment="1">
      <alignment horizontal="center" vertical="center" wrapText="1"/>
    </xf>
    <xf numFmtId="3" fontId="19" fillId="0" borderId="0" xfId="2" applyNumberFormat="1" applyFont="1" applyFill="1" applyBorder="1" applyAlignment="1">
      <alignment horizontal="right" vertical="center" wrapText="1"/>
    </xf>
    <xf numFmtId="166" fontId="19" fillId="0" borderId="0" xfId="1" applyNumberFormat="1" applyFont="1" applyFill="1" applyBorder="1" applyAlignment="1">
      <alignment horizontal="right" vertical="center" wrapText="1"/>
    </xf>
    <xf numFmtId="165" fontId="19" fillId="0" borderId="0" xfId="1" applyNumberFormat="1" applyFont="1" applyFill="1" applyBorder="1" applyAlignment="1">
      <alignment horizontal="right" vertical="center" wrapText="1"/>
    </xf>
    <xf numFmtId="3" fontId="19" fillId="0" borderId="0" xfId="2" applyNumberFormat="1" applyFont="1" applyFill="1" applyBorder="1" applyAlignment="1">
      <alignment horizontal="center" vertical="center" wrapText="1"/>
    </xf>
    <xf numFmtId="166" fontId="53" fillId="0" borderId="1" xfId="1" applyNumberFormat="1" applyFont="1" applyFill="1" applyBorder="1" applyAlignment="1">
      <alignment horizontal="center" vertical="center" wrapText="1"/>
    </xf>
    <xf numFmtId="166" fontId="52" fillId="0" borderId="1" xfId="1" applyNumberFormat="1" applyFont="1" applyFill="1" applyBorder="1" applyAlignment="1">
      <alignment horizontal="center" vertical="center" wrapText="1"/>
    </xf>
    <xf numFmtId="172" fontId="52" fillId="0" borderId="1" xfId="1" applyNumberFormat="1" applyFont="1" applyFill="1" applyBorder="1" applyAlignment="1">
      <alignment horizontal="center" vertical="center" wrapText="1"/>
    </xf>
    <xf numFmtId="3" fontId="52" fillId="0" borderId="1" xfId="2" applyNumberFormat="1" applyFont="1" applyFill="1" applyBorder="1" applyAlignment="1">
      <alignment horizontal="center" vertical="center" wrapText="1"/>
    </xf>
    <xf numFmtId="0" fontId="18" fillId="0" borderId="0" xfId="0" applyFont="1" applyFill="1" applyAlignment="1">
      <alignment horizontal="right"/>
    </xf>
  </cellXfs>
  <cellStyles count="306">
    <cellStyle name="Bình thường 2" xfId="3"/>
    <cellStyle name="Bình thường 2 10" xfId="54"/>
    <cellStyle name="Bình thường 2 11" xfId="37"/>
    <cellStyle name="Bình thường 2 2" xfId="42"/>
    <cellStyle name="Bình thường 2 2 2" xfId="55"/>
    <cellStyle name="Bình thường 2 2 3" xfId="56"/>
    <cellStyle name="Bình thường 2 3" xfId="57"/>
    <cellStyle name="Bình thường 2 4" xfId="58"/>
    <cellStyle name="Bình thường 2 5" xfId="59"/>
    <cellStyle name="Bình thường 2 6" xfId="60"/>
    <cellStyle name="Bình thường 2 7" xfId="61"/>
    <cellStyle name="Bình thường 2 8" xfId="62"/>
    <cellStyle name="Bình thường 2 9" xfId="44"/>
    <cellStyle name="Bình thường 3" xfId="46"/>
    <cellStyle name="Bình thường 3 2" xfId="63"/>
    <cellStyle name="Bình thường 4" xfId="64"/>
    <cellStyle name="Bình thường 4 2" xfId="65"/>
    <cellStyle name="Bình thường 5" xfId="66"/>
    <cellStyle name="Comma" xfId="1" builtinId="3"/>
    <cellStyle name="Comma [0] 2" xfId="5"/>
    <cellStyle name="Comma [0] 2 2" xfId="210"/>
    <cellStyle name="Comma [0] 2 3" xfId="211"/>
    <cellStyle name="Comma [0] 2 4" xfId="49"/>
    <cellStyle name="Comma [0] 3" xfId="6"/>
    <cellStyle name="Comma 10" xfId="212"/>
    <cellStyle name="Comma 10 10" xfId="7"/>
    <cellStyle name="Comma 11" xfId="8"/>
    <cellStyle name="Comma 12" xfId="213"/>
    <cellStyle name="Comma 13" xfId="214"/>
    <cellStyle name="Comma 14" xfId="215"/>
    <cellStyle name="Comma 15" xfId="216"/>
    <cellStyle name="Comma 16" xfId="217"/>
    <cellStyle name="Comma 17" xfId="218"/>
    <cellStyle name="Comma 18" xfId="219"/>
    <cellStyle name="Comma 19" xfId="220"/>
    <cellStyle name="Comma 2" xfId="9"/>
    <cellStyle name="Comma 2 2" xfId="10"/>
    <cellStyle name="Comma 2 3" xfId="35"/>
    <cellStyle name="Comma 2 3 2" xfId="221"/>
    <cellStyle name="Comma 2 4" xfId="222"/>
    <cellStyle name="Comma 2 6" xfId="223"/>
    <cellStyle name="Comma 20" xfId="224"/>
    <cellStyle name="Comma 21" xfId="225"/>
    <cellStyle name="Comma 22" xfId="226"/>
    <cellStyle name="Comma 23" xfId="227"/>
    <cellStyle name="Comma 24" xfId="228"/>
    <cellStyle name="Comma 25" xfId="229"/>
    <cellStyle name="Comma 26" xfId="230"/>
    <cellStyle name="Comma 27" xfId="231"/>
    <cellStyle name="Comma 28" xfId="232"/>
    <cellStyle name="Comma 29" xfId="233"/>
    <cellStyle name="Comma 3" xfId="11"/>
    <cellStyle name="Comma 3 2" xfId="12"/>
    <cellStyle name="Comma 3 3" xfId="235"/>
    <cellStyle name="Comma 3 4" xfId="234"/>
    <cellStyle name="Comma 30" xfId="236"/>
    <cellStyle name="Comma 31" xfId="237"/>
    <cellStyle name="Comma 32" xfId="238"/>
    <cellStyle name="Comma 4" xfId="29"/>
    <cellStyle name="Comma 4 2" xfId="240"/>
    <cellStyle name="Comma 4 3" xfId="239"/>
    <cellStyle name="Comma 5" xfId="241"/>
    <cellStyle name="Comma 6" xfId="13"/>
    <cellStyle name="Comma 6 2" xfId="243"/>
    <cellStyle name="Comma 6 3" xfId="242"/>
    <cellStyle name="Comma 7" xfId="14"/>
    <cellStyle name="Comma 8" xfId="244"/>
    <cellStyle name="Comma 9" xfId="245"/>
    <cellStyle name="Chuẩn 2" xfId="4"/>
    <cellStyle name="Chuẩn 2 10" xfId="52"/>
    <cellStyle name="Chuẩn 2 10 2" xfId="67"/>
    <cellStyle name="Chuẩn 2 100" xfId="51"/>
    <cellStyle name="Chuẩn 2 101" xfId="68"/>
    <cellStyle name="Chuẩn 2 102" xfId="69"/>
    <cellStyle name="Chuẩn 2 103" xfId="70"/>
    <cellStyle name="Chuẩn 2 104" xfId="71"/>
    <cellStyle name="Chuẩn 2 105" xfId="72"/>
    <cellStyle name="Chuẩn 2 106" xfId="73"/>
    <cellStyle name="Chuẩn 2 107" xfId="74"/>
    <cellStyle name="Chuẩn 2 108" xfId="75"/>
    <cellStyle name="Chuẩn 2 109" xfId="76"/>
    <cellStyle name="Chuẩn 2 11" xfId="77"/>
    <cellStyle name="Chuẩn 2 110" xfId="78"/>
    <cellStyle name="Chuẩn 2 111" xfId="79"/>
    <cellStyle name="Chuẩn 2 112" xfId="80"/>
    <cellStyle name="Chuẩn 2 113" xfId="81"/>
    <cellStyle name="Chuẩn 2 114" xfId="82"/>
    <cellStyle name="Chuẩn 2 115" xfId="83"/>
    <cellStyle name="Chuẩn 2 116" xfId="84"/>
    <cellStyle name="Chuẩn 2 117" xfId="85"/>
    <cellStyle name="Chuẩn 2 118" xfId="86"/>
    <cellStyle name="Chuẩn 2 119" xfId="87"/>
    <cellStyle name="Chuẩn 2 12" xfId="88"/>
    <cellStyle name="Chuẩn 2 13" xfId="89"/>
    <cellStyle name="Chuẩn 2 14" xfId="90"/>
    <cellStyle name="Chuẩn 2 15" xfId="91"/>
    <cellStyle name="Chuẩn 2 16" xfId="92"/>
    <cellStyle name="Chuẩn 2 17" xfId="93"/>
    <cellStyle name="Chuẩn 2 18" xfId="94"/>
    <cellStyle name="Chuẩn 2 19" xfId="95"/>
    <cellStyle name="Chuẩn 2 2" xfId="30"/>
    <cellStyle name="Chuẩn 2 2 10" xfId="40"/>
    <cellStyle name="Chuẩn 2 2 2" xfId="96"/>
    <cellStyle name="Chuẩn 2 2 3" xfId="97"/>
    <cellStyle name="Chuẩn 2 2 4" xfId="98"/>
    <cellStyle name="Chuẩn 2 2 5" xfId="99"/>
    <cellStyle name="Chuẩn 2 2 6" xfId="100"/>
    <cellStyle name="Chuẩn 2 2 7" xfId="101"/>
    <cellStyle name="Chuẩn 2 2 7 2" xfId="102"/>
    <cellStyle name="Chuẩn 2 2 7 3" xfId="103"/>
    <cellStyle name="Chuẩn 2 2 7 4" xfId="50"/>
    <cellStyle name="Chuẩn 2 2 8" xfId="104"/>
    <cellStyle name="Chuẩn 2 2 9" xfId="105"/>
    <cellStyle name="Chuẩn 2 20" xfId="106"/>
    <cellStyle name="Chuẩn 2 21" xfId="107"/>
    <cellStyle name="Chuẩn 2 22" xfId="108"/>
    <cellStyle name="Chuẩn 2 23" xfId="109"/>
    <cellStyle name="Chuẩn 2 24" xfId="110"/>
    <cellStyle name="Chuẩn 2 25" xfId="111"/>
    <cellStyle name="Chuẩn 2 26" xfId="112"/>
    <cellStyle name="Chuẩn 2 27" xfId="113"/>
    <cellStyle name="Chuẩn 2 28" xfId="114"/>
    <cellStyle name="Chuẩn 2 29" xfId="115"/>
    <cellStyle name="Chuẩn 2 3" xfId="48"/>
    <cellStyle name="Chuẩn 2 3 2" xfId="116"/>
    <cellStyle name="Chuẩn 2 30" xfId="117"/>
    <cellStyle name="Chuẩn 2 31" xfId="118"/>
    <cellStyle name="Chuẩn 2 32" xfId="119"/>
    <cellStyle name="Chuẩn 2 33" xfId="120"/>
    <cellStyle name="Chuẩn 2 34" xfId="121"/>
    <cellStyle name="Chuẩn 2 35" xfId="122"/>
    <cellStyle name="Chuẩn 2 36" xfId="123"/>
    <cellStyle name="Chuẩn 2 37" xfId="124"/>
    <cellStyle name="Chuẩn 2 38" xfId="125"/>
    <cellStyle name="Chuẩn 2 39" xfId="126"/>
    <cellStyle name="Chuẩn 2 4" xfId="127"/>
    <cellStyle name="Chuẩn 2 40" xfId="128"/>
    <cellStyle name="Chuẩn 2 41" xfId="129"/>
    <cellStyle name="Chuẩn 2 42" xfId="130"/>
    <cellStyle name="Chuẩn 2 43" xfId="131"/>
    <cellStyle name="Chuẩn 2 44" xfId="132"/>
    <cellStyle name="Chuẩn 2 45" xfId="133"/>
    <cellStyle name="Chuẩn 2 46" xfId="134"/>
    <cellStyle name="Chuẩn 2 47" xfId="135"/>
    <cellStyle name="Chuẩn 2 48" xfId="136"/>
    <cellStyle name="Chuẩn 2 49" xfId="137"/>
    <cellStyle name="Chuẩn 2 5" xfId="138"/>
    <cellStyle name="Chuẩn 2 50" xfId="139"/>
    <cellStyle name="Chuẩn 2 51" xfId="140"/>
    <cellStyle name="Chuẩn 2 52" xfId="141"/>
    <cellStyle name="Chuẩn 2 53" xfId="142"/>
    <cellStyle name="Chuẩn 2 54" xfId="143"/>
    <cellStyle name="Chuẩn 2 55" xfId="144"/>
    <cellStyle name="Chuẩn 2 56" xfId="145"/>
    <cellStyle name="Chuẩn 2 57" xfId="146"/>
    <cellStyle name="Chuẩn 2 58" xfId="147"/>
    <cellStyle name="Chuẩn 2 59" xfId="148"/>
    <cellStyle name="Chuẩn 2 6" xfId="149"/>
    <cellStyle name="Chuẩn 2 60" xfId="150"/>
    <cellStyle name="Chuẩn 2 61" xfId="151"/>
    <cellStyle name="Chuẩn 2 62" xfId="152"/>
    <cellStyle name="Chuẩn 2 63" xfId="153"/>
    <cellStyle name="Chuẩn 2 64" xfId="154"/>
    <cellStyle name="Chuẩn 2 65" xfId="155"/>
    <cellStyle name="Chuẩn 2 66" xfId="156"/>
    <cellStyle name="Chuẩn 2 67" xfId="157"/>
    <cellStyle name="Chuẩn 2 68" xfId="158"/>
    <cellStyle name="Chuẩn 2 69" xfId="159"/>
    <cellStyle name="Chuẩn 2 7" xfId="160"/>
    <cellStyle name="Chuẩn 2 7 2" xfId="161"/>
    <cellStyle name="Chuẩn 2 70" xfId="162"/>
    <cellStyle name="Chuẩn 2 71" xfId="163"/>
    <cellStyle name="Chuẩn 2 72" xfId="164"/>
    <cellStyle name="Chuẩn 2 73" xfId="165"/>
    <cellStyle name="Chuẩn 2 74" xfId="166"/>
    <cellStyle name="Chuẩn 2 75" xfId="167"/>
    <cellStyle name="Chuẩn 2 76" xfId="168"/>
    <cellStyle name="Chuẩn 2 77" xfId="169"/>
    <cellStyle name="Chuẩn 2 78" xfId="170"/>
    <cellStyle name="Chuẩn 2 79" xfId="171"/>
    <cellStyle name="Chuẩn 2 8" xfId="172"/>
    <cellStyle name="Chuẩn 2 80" xfId="173"/>
    <cellStyle name="Chuẩn 2 81" xfId="174"/>
    <cellStyle name="Chuẩn 2 82" xfId="175"/>
    <cellStyle name="Chuẩn 2 83" xfId="176"/>
    <cellStyle name="Chuẩn 2 84" xfId="177"/>
    <cellStyle name="Chuẩn 2 85" xfId="178"/>
    <cellStyle name="Chuẩn 2 86" xfId="179"/>
    <cellStyle name="Chuẩn 2 87" xfId="180"/>
    <cellStyle name="Chuẩn 2 88" xfId="181"/>
    <cellStyle name="Chuẩn 2 89" xfId="182"/>
    <cellStyle name="Chuẩn 2 9" xfId="183"/>
    <cellStyle name="Chuẩn 2 90" xfId="184"/>
    <cellStyle name="Chuẩn 2 91" xfId="185"/>
    <cellStyle name="Chuẩn 2 92" xfId="186"/>
    <cellStyle name="Chuẩn 2 93" xfId="187"/>
    <cellStyle name="Chuẩn 2 94" xfId="188"/>
    <cellStyle name="Chuẩn 2 95" xfId="189"/>
    <cellStyle name="Chuẩn 2 96" xfId="190"/>
    <cellStyle name="Chuẩn 2 97" xfId="191"/>
    <cellStyle name="Chuẩn 2 98" xfId="192"/>
    <cellStyle name="Chuẩn 2 99" xfId="193"/>
    <cellStyle name="Chuẩn 3" xfId="41"/>
    <cellStyle name="Chuẩn 3 2" xfId="194"/>
    <cellStyle name="Chuẩn 3 2 2" xfId="195"/>
    <cellStyle name="Chuẩn 3 2 3" xfId="196"/>
    <cellStyle name="Chuẩn 3 2 4" xfId="197"/>
    <cellStyle name="Chuẩn 3 2 5" xfId="198"/>
    <cellStyle name="Chuẩn 3 2 6" xfId="199"/>
    <cellStyle name="Chuẩn 3 2 7" xfId="200"/>
    <cellStyle name="Chuẩn 3 2 8" xfId="201"/>
    <cellStyle name="Chuẩn 4" xfId="202"/>
    <cellStyle name="Chuẩn 4 2" xfId="203"/>
    <cellStyle name="Chuẩn 4 3" xfId="204"/>
    <cellStyle name="Chuẩn 4 4" xfId="205"/>
    <cellStyle name="Chuẩn 4 5" xfId="206"/>
    <cellStyle name="Chuẩn 4 6" xfId="207"/>
    <cellStyle name="Chuẩn 4 7" xfId="208"/>
    <cellStyle name="Chuẩn 4 8" xfId="209"/>
    <cellStyle name="Chuẩn 5" xfId="53"/>
    <cellStyle name="Dấu phảy 2" xfId="246"/>
    <cellStyle name="Dấu phảy 2 10" xfId="247"/>
    <cellStyle name="Dấu phảy 2 11" xfId="248"/>
    <cellStyle name="Dấu phảy 2 12" xfId="249"/>
    <cellStyle name="Dấu phảy 2 13" xfId="250"/>
    <cellStyle name="Dấu phảy 2 14" xfId="251"/>
    <cellStyle name="Dấu phảy 2 2" xfId="252"/>
    <cellStyle name="Dấu phảy 2 3" xfId="253"/>
    <cellStyle name="Dấu phảy 2 4" xfId="254"/>
    <cellStyle name="Dấu phảy 2 5" xfId="255"/>
    <cellStyle name="Dấu phảy 2 6" xfId="256"/>
    <cellStyle name="Dấu phảy 2 7" xfId="257"/>
    <cellStyle name="Dấu phảy 2 8" xfId="258"/>
    <cellStyle name="Dấu phảy 2 9" xfId="259"/>
    <cellStyle name="Normal" xfId="0" builtinId="0"/>
    <cellStyle name="Normal 10" xfId="32"/>
    <cellStyle name="Normal 10 2" xfId="260"/>
    <cellStyle name="Normal 10 3" xfId="43"/>
    <cellStyle name="Normal 11" xfId="36"/>
    <cellStyle name="Normal 12" xfId="261"/>
    <cellStyle name="Normal 12 2" xfId="262"/>
    <cellStyle name="Normal 13" xfId="15"/>
    <cellStyle name="Normal 2" xfId="16"/>
    <cellStyle name="Normal 2 10" xfId="264"/>
    <cellStyle name="Normal 2 11" xfId="45"/>
    <cellStyle name="Normal 2 12" xfId="265"/>
    <cellStyle name="Normal 2 13" xfId="266"/>
    <cellStyle name="Normal 2 14" xfId="263"/>
    <cellStyle name="Normal 2 2" xfId="17"/>
    <cellStyle name="Normal 2 3" xfId="18"/>
    <cellStyle name="Normal 2 3 2" xfId="19"/>
    <cellStyle name="Normal 2 3 3" xfId="268"/>
    <cellStyle name="Normal 2 3 4" xfId="267"/>
    <cellStyle name="Normal 2 4" xfId="20"/>
    <cellStyle name="Normal 2 4 2" xfId="270"/>
    <cellStyle name="Normal 2 4 3" xfId="269"/>
    <cellStyle name="Normal 2 5" xfId="33"/>
    <cellStyle name="Normal 2 5 2" xfId="271"/>
    <cellStyle name="Normal 2 6" xfId="272"/>
    <cellStyle name="Normal 2 7" xfId="273"/>
    <cellStyle name="Normal 2 8" xfId="274"/>
    <cellStyle name="Normal 2 8 2" xfId="275"/>
    <cellStyle name="Normal 2 9" xfId="276"/>
    <cellStyle name="Normal 3" xfId="21"/>
    <cellStyle name="Normal 3 2" xfId="22"/>
    <cellStyle name="Normal 3 2 2" xfId="278"/>
    <cellStyle name="Normal 3 2 3" xfId="279"/>
    <cellStyle name="Normal 3 2 4" xfId="277"/>
    <cellStyle name="Normal 3 3" xfId="34"/>
    <cellStyle name="Normal 3 3 2" xfId="281"/>
    <cellStyle name="Normal 3 3 3" xfId="280"/>
    <cellStyle name="Normal 3 4" xfId="282"/>
    <cellStyle name="Normal 3 5" xfId="283"/>
    <cellStyle name="Normal 3 6" xfId="284"/>
    <cellStyle name="Normal 3 7" xfId="38"/>
    <cellStyle name="Normal 4" xfId="23"/>
    <cellStyle name="Normal 4 2" xfId="286"/>
    <cellStyle name="Normal 4 3" xfId="285"/>
    <cellStyle name="Normal 5" xfId="24"/>
    <cellStyle name="Normal 5 2" xfId="287"/>
    <cellStyle name="Normal 6" xfId="25"/>
    <cellStyle name="Normal 6 2" xfId="288"/>
    <cellStyle name="Normal 6 2 2" xfId="289"/>
    <cellStyle name="Normal 6 3" xfId="290"/>
    <cellStyle name="Normal 6 3 2" xfId="291"/>
    <cellStyle name="Normal 6 4" xfId="292"/>
    <cellStyle name="Normal 6 5" xfId="293"/>
    <cellStyle name="Normal 6 6" xfId="294"/>
    <cellStyle name="Normal 6 7" xfId="39"/>
    <cellStyle name="Normal 7" xfId="26"/>
    <cellStyle name="Normal 7 2" xfId="295"/>
    <cellStyle name="Normal 7 3" xfId="47"/>
    <cellStyle name="Normal 8" xfId="27"/>
    <cellStyle name="Normal 8 2" xfId="297"/>
    <cellStyle name="Normal 8 2 2" xfId="298"/>
    <cellStyle name="Normal 8 3" xfId="299"/>
    <cellStyle name="Normal 8 3 2" xfId="300"/>
    <cellStyle name="Normal 8 4" xfId="301"/>
    <cellStyle name="Normal 8 5" xfId="302"/>
    <cellStyle name="Normal 8 6" xfId="296"/>
    <cellStyle name="Normal 9" xfId="31"/>
    <cellStyle name="Normal 9 2" xfId="304"/>
    <cellStyle name="Normal 9 3" xfId="305"/>
    <cellStyle name="Normal 9 4" xfId="303"/>
    <cellStyle name="Normal_Bieu mau (CV )" xfId="2"/>
    <cellStyle name="Percent 2" xfId="28"/>
  </cellStyles>
  <dxfs count="0"/>
  <tableStyles count="0" defaultTableStyle="TableStyleMedium9" defaultPivotStyle="PivotStyleLight16"/>
  <colors>
    <mruColors>
      <color rgb="FFFF00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258;M%202024/4.%20THAM%20M&#431;U%20UBND%20HUY&#7878;N/2.%20T&#7900;%20TR&#204;NH/2.%20ND%20tr&#236;nh%20k&#7923;%20h&#7885;p%20H&#272;ND%20huy&#7879;n%20T7.2024/2.%20&#272;i&#7873;u%20ch&#7881;nh%20KH%20v&#7889;n%20&#273;&#7847;u%20t&#432;%20c&#244;ng%20G&#272;%202021.2025%20l&#7847;n%208/FIle%20tr&#236;nh%20k&#253;/Ban%20h&#224;nh.%20Bi&#7875;u%20K&#232;m%20NQ%20&#273;i&#7873;u%20ch&#7881;nh%20%20&#272;TC%202021.2025%20l&#7847;n%20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ieu%20chinh%20sanh%20muc%20nguon%20dat%20GD%202021.2025%20Bi&#7875;u%20k&#232;m%20B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V"/>
      <sheetName val="Bieu 1"/>
      <sheetName val="Bieu 2"/>
      <sheetName val="Biểu 3"/>
    </sheetNames>
    <sheetDataSet>
      <sheetData sheetId="0"/>
      <sheetData sheetId="1"/>
      <sheetData sheetId="2">
        <row r="20">
          <cell r="O20">
            <v>100114.95027299999</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V"/>
      <sheetName val="Bieu 1"/>
      <sheetName val="Bieu 2"/>
    </sheetNames>
    <sheetDataSet>
      <sheetData sheetId="0"/>
      <sheetData sheetId="1"/>
      <sheetData sheetId="2">
        <row r="29">
          <cell r="L29">
            <v>15939.066494000006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view="pageLayout" zoomScaleNormal="85" workbookViewId="0">
      <selection activeCell="G10" sqref="G10"/>
    </sheetView>
  </sheetViews>
  <sheetFormatPr defaultColWidth="9" defaultRowHeight="15"/>
  <cols>
    <col min="1" max="1" width="4.875" style="55" customWidth="1"/>
    <col min="2" max="2" width="45.75" style="53" customWidth="1"/>
    <col min="3" max="3" width="20.375" style="77" customWidth="1"/>
    <col min="4" max="5" width="9.625" style="77" customWidth="1"/>
    <col min="6" max="6" width="18" style="77" customWidth="1"/>
    <col min="7" max="7" width="17.125" style="53" customWidth="1"/>
    <col min="8" max="16384" width="9" style="53"/>
  </cols>
  <sheetData>
    <row r="1" spans="1:11" ht="18.75" customHeight="1">
      <c r="A1" s="297" t="s">
        <v>194</v>
      </c>
      <c r="B1" s="297"/>
      <c r="C1" s="297"/>
      <c r="D1" s="297"/>
      <c r="E1" s="297"/>
      <c r="F1" s="297"/>
      <c r="G1" s="297"/>
    </row>
    <row r="2" spans="1:11" ht="37.5" customHeight="1">
      <c r="A2" s="298" t="s">
        <v>421</v>
      </c>
      <c r="B2" s="298"/>
      <c r="C2" s="298"/>
      <c r="D2" s="298"/>
      <c r="E2" s="298"/>
      <c r="F2" s="298"/>
      <c r="G2" s="298"/>
    </row>
    <row r="3" spans="1:11" ht="19.5" customHeight="1">
      <c r="A3" s="299" t="str">
        <f>'Bieu 2'!A3:P3</f>
        <v>(Kèm theo Tờ trình số               /TTr-UBND ngày      tháng 9 năm 2024 của Uỷ ban nhân dân huyện Chợ Đồn)</v>
      </c>
      <c r="B3" s="300"/>
      <c r="C3" s="300"/>
      <c r="D3" s="300"/>
      <c r="E3" s="300"/>
      <c r="F3" s="300"/>
      <c r="G3" s="300"/>
    </row>
    <row r="4" spans="1:11" ht="18.75">
      <c r="A4" s="65"/>
      <c r="B4" s="66"/>
      <c r="C4" s="67"/>
      <c r="D4" s="67"/>
      <c r="E4" s="67"/>
      <c r="F4" s="301" t="s">
        <v>16</v>
      </c>
      <c r="G4" s="301"/>
    </row>
    <row r="5" spans="1:11" ht="75" customHeight="1">
      <c r="A5" s="306" t="s">
        <v>189</v>
      </c>
      <c r="B5" s="306" t="s">
        <v>195</v>
      </c>
      <c r="C5" s="304" t="s">
        <v>417</v>
      </c>
      <c r="D5" s="302" t="s">
        <v>419</v>
      </c>
      <c r="E5" s="303"/>
      <c r="F5" s="304" t="s">
        <v>418</v>
      </c>
      <c r="G5" s="306" t="s">
        <v>1</v>
      </c>
      <c r="H5" s="59"/>
      <c r="I5" s="59"/>
      <c r="J5" s="59"/>
      <c r="K5" s="59"/>
    </row>
    <row r="6" spans="1:11" ht="27" customHeight="1">
      <c r="A6" s="307"/>
      <c r="B6" s="307"/>
      <c r="C6" s="305"/>
      <c r="D6" s="68" t="s">
        <v>138</v>
      </c>
      <c r="E6" s="68" t="s">
        <v>139</v>
      </c>
      <c r="F6" s="305"/>
      <c r="G6" s="307"/>
      <c r="H6" s="59"/>
      <c r="I6" s="59"/>
      <c r="J6" s="59"/>
      <c r="K6" s="59"/>
    </row>
    <row r="7" spans="1:11" ht="23.25" customHeight="1">
      <c r="A7" s="69"/>
      <c r="B7" s="69" t="s">
        <v>200</v>
      </c>
      <c r="C7" s="68">
        <f>C8+C13</f>
        <v>263813.16867499996</v>
      </c>
      <c r="D7" s="68">
        <f>D8+D13</f>
        <v>13915.311693000007</v>
      </c>
      <c r="E7" s="68">
        <f>E8+E13</f>
        <v>13915.311693</v>
      </c>
      <c r="F7" s="68">
        <f>F8+F13</f>
        <v>263813.16867500002</v>
      </c>
      <c r="G7" s="69"/>
      <c r="H7" s="59"/>
      <c r="I7" s="59"/>
      <c r="J7" s="59"/>
      <c r="K7" s="59"/>
    </row>
    <row r="8" spans="1:11" ht="24" customHeight="1">
      <c r="A8" s="69" t="s">
        <v>10</v>
      </c>
      <c r="B8" s="70" t="s">
        <v>216</v>
      </c>
      <c r="C8" s="68">
        <f>SUM(C9:C12)</f>
        <v>73038</v>
      </c>
      <c r="D8" s="68">
        <f>D9+D10+D11</f>
        <v>0</v>
      </c>
      <c r="E8" s="68">
        <f>E9+E10+E11</f>
        <v>0</v>
      </c>
      <c r="F8" s="68">
        <f>SUM(F9:F12)</f>
        <v>73038</v>
      </c>
      <c r="G8" s="56"/>
      <c r="H8" s="59"/>
      <c r="I8" s="59"/>
      <c r="J8" s="59"/>
      <c r="K8" s="59"/>
    </row>
    <row r="9" spans="1:11" ht="35.25" customHeight="1">
      <c r="A9" s="56">
        <v>1</v>
      </c>
      <c r="B9" s="57" t="s">
        <v>217</v>
      </c>
      <c r="C9" s="58">
        <v>4600</v>
      </c>
      <c r="D9" s="58">
        <v>0</v>
      </c>
      <c r="E9" s="58">
        <v>0</v>
      </c>
      <c r="F9" s="58">
        <f>C9+D9-E9</f>
        <v>4600</v>
      </c>
      <c r="G9" s="56"/>
      <c r="H9" s="59"/>
      <c r="I9" s="59"/>
      <c r="J9" s="59"/>
      <c r="K9" s="59"/>
    </row>
    <row r="10" spans="1:11" ht="21.75" customHeight="1">
      <c r="A10" s="56">
        <v>2</v>
      </c>
      <c r="B10" s="57" t="s">
        <v>196</v>
      </c>
      <c r="C10" s="58">
        <v>38986</v>
      </c>
      <c r="D10" s="58">
        <v>0</v>
      </c>
      <c r="E10" s="58">
        <v>0</v>
      </c>
      <c r="F10" s="58">
        <f t="shared" ref="F10:F12" si="0">C10+D10-E10</f>
        <v>38986</v>
      </c>
      <c r="G10" s="56"/>
      <c r="H10" s="59"/>
      <c r="I10" s="59"/>
      <c r="J10" s="59"/>
      <c r="K10" s="59"/>
    </row>
    <row r="11" spans="1:11" ht="41.25" customHeight="1">
      <c r="A11" s="56">
        <v>3</v>
      </c>
      <c r="B11" s="57" t="s">
        <v>198</v>
      </c>
      <c r="C11" s="58">
        <v>24452</v>
      </c>
      <c r="D11" s="58">
        <v>0</v>
      </c>
      <c r="E11" s="58">
        <v>0</v>
      </c>
      <c r="F11" s="58">
        <f t="shared" si="0"/>
        <v>24452</v>
      </c>
      <c r="G11" s="56"/>
      <c r="H11" s="59"/>
      <c r="I11" s="59"/>
      <c r="J11" s="59"/>
      <c r="K11" s="59"/>
    </row>
    <row r="12" spans="1:11" ht="26.25" customHeight="1">
      <c r="A12" s="56">
        <v>4</v>
      </c>
      <c r="B12" s="57" t="s">
        <v>362</v>
      </c>
      <c r="C12" s="58">
        <v>5000</v>
      </c>
      <c r="D12" s="58">
        <v>0</v>
      </c>
      <c r="E12" s="58">
        <v>0</v>
      </c>
      <c r="F12" s="58">
        <f t="shared" si="0"/>
        <v>5000</v>
      </c>
      <c r="G12" s="56"/>
      <c r="H12" s="59"/>
      <c r="I12" s="59"/>
      <c r="J12" s="59"/>
      <c r="K12" s="59"/>
    </row>
    <row r="13" spans="1:11" s="74" customFormat="1" ht="39" customHeight="1">
      <c r="A13" s="69" t="s">
        <v>11</v>
      </c>
      <c r="B13" s="71" t="s">
        <v>364</v>
      </c>
      <c r="C13" s="72">
        <f>C14+C15+C16+C17</f>
        <v>190775.16867499999</v>
      </c>
      <c r="D13" s="72">
        <f>D14+D15+D16+D17</f>
        <v>13915.311693000007</v>
      </c>
      <c r="E13" s="72">
        <f>E14+E15+E16+E17</f>
        <v>13915.311693</v>
      </c>
      <c r="F13" s="72">
        <f>F14+F15+F16+F17</f>
        <v>190775.16867500002</v>
      </c>
      <c r="G13" s="69" t="s">
        <v>219</v>
      </c>
      <c r="H13" s="73"/>
      <c r="I13" s="73"/>
      <c r="J13" s="73"/>
      <c r="K13" s="73"/>
    </row>
    <row r="14" spans="1:11" ht="28.5" customHeight="1">
      <c r="A14" s="56">
        <v>1</v>
      </c>
      <c r="B14" s="75" t="s">
        <v>197</v>
      </c>
      <c r="C14" s="76">
        <v>104511</v>
      </c>
      <c r="D14" s="76">
        <v>9301.8277930000004</v>
      </c>
      <c r="E14" s="76">
        <v>9301.8277930000004</v>
      </c>
      <c r="F14" s="76">
        <f>C14+D14-E14</f>
        <v>104511</v>
      </c>
      <c r="G14" s="75"/>
      <c r="H14" s="59"/>
      <c r="I14" s="59"/>
      <c r="J14" s="59"/>
      <c r="K14" s="59"/>
    </row>
    <row r="15" spans="1:11" ht="28.5" customHeight="1">
      <c r="A15" s="56">
        <v>2</v>
      </c>
      <c r="B15" s="75" t="s">
        <v>199</v>
      </c>
      <c r="C15" s="76">
        <v>61129.918477000007</v>
      </c>
      <c r="D15" s="76">
        <f>'Bieu 2'!M79</f>
        <v>4613.4839000000065</v>
      </c>
      <c r="E15" s="76">
        <f>'Bieu 2'!L79</f>
        <v>4613.4839000000002</v>
      </c>
      <c r="F15" s="58">
        <f t="shared" ref="F15:F17" si="1">C15+D15-E15</f>
        <v>61129.918477000021</v>
      </c>
      <c r="G15" s="56"/>
      <c r="H15" s="59"/>
      <c r="I15" s="59"/>
      <c r="J15" s="59"/>
      <c r="K15" s="59"/>
    </row>
    <row r="16" spans="1:11" s="80" customFormat="1" ht="28.5" customHeight="1">
      <c r="A16" s="115">
        <v>3</v>
      </c>
      <c r="B16" s="75" t="s">
        <v>360</v>
      </c>
      <c r="C16" s="174">
        <f>'Bieu 2'!N133</f>
        <v>22688.782343999999</v>
      </c>
      <c r="D16" s="174">
        <v>0</v>
      </c>
      <c r="E16" s="174">
        <v>0</v>
      </c>
      <c r="F16" s="58">
        <f t="shared" si="1"/>
        <v>22688.782343999999</v>
      </c>
      <c r="G16" s="175"/>
    </row>
    <row r="17" spans="1:7" s="80" customFormat="1" ht="28.5" customHeight="1">
      <c r="A17" s="115">
        <v>4</v>
      </c>
      <c r="B17" s="175" t="s">
        <v>361</v>
      </c>
      <c r="C17" s="176">
        <f>'Bieu 2'!N165</f>
        <v>2445.467854</v>
      </c>
      <c r="D17" s="176">
        <v>0</v>
      </c>
      <c r="E17" s="176">
        <v>0</v>
      </c>
      <c r="F17" s="58">
        <f t="shared" si="1"/>
        <v>2445.467854</v>
      </c>
      <c r="G17" s="175"/>
    </row>
  </sheetData>
  <mergeCells count="10">
    <mergeCell ref="A1:G1"/>
    <mergeCell ref="A2:G2"/>
    <mergeCell ref="A3:G3"/>
    <mergeCell ref="F4:G4"/>
    <mergeCell ref="D5:E5"/>
    <mergeCell ref="C5:C6"/>
    <mergeCell ref="B5:B6"/>
    <mergeCell ref="A5:A6"/>
    <mergeCell ref="F5:F6"/>
    <mergeCell ref="G5:G6"/>
  </mergeCells>
  <pageMargins left="0.625" right="0.19685039370078741" top="0.4375" bottom="0.57291666666666663" header="0.31496062992125984" footer="0.31496062992125984"/>
  <pageSetup paperSize="9" orientation="landscape" r:id="rId1"/>
  <headerFooter>
    <oddFooter>&amp;C&amp;"+,Regular"&amp;12&amp;P</oddFooter>
  </headerFooter>
  <ignoredErrors>
    <ignoredError sqref="F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78"/>
  <sheetViews>
    <sheetView zoomScale="70" zoomScaleNormal="70" zoomScalePageLayoutView="70" workbookViewId="0">
      <selection activeCell="R12" sqref="R12"/>
    </sheetView>
  </sheetViews>
  <sheetFormatPr defaultColWidth="9" defaultRowHeight="15.75"/>
  <cols>
    <col min="1" max="1" width="6.125" style="53" customWidth="1"/>
    <col min="2" max="2" width="26.875" style="117" customWidth="1"/>
    <col min="3" max="3" width="13.375" style="118" customWidth="1"/>
    <col min="4" max="4" width="9.875" style="119" bestFit="1" customWidth="1"/>
    <col min="5" max="5" width="9" style="119"/>
    <col min="6" max="6" width="10.5" style="119" bestFit="1" customWidth="1"/>
    <col min="7" max="7" width="13.5" style="119" customWidth="1"/>
    <col min="8" max="8" width="10.75" style="119" customWidth="1"/>
    <col min="9" max="9" width="9" style="119"/>
    <col min="10" max="10" width="10.125" style="119" customWidth="1"/>
    <col min="11" max="11" width="10.625" style="119" customWidth="1"/>
    <col min="12" max="13" width="8.125" style="119" customWidth="1"/>
    <col min="14" max="14" width="11.25" style="119" customWidth="1"/>
    <col min="15" max="15" width="13.25" style="119" customWidth="1"/>
    <col min="16" max="16" width="14.75" style="119" customWidth="1"/>
    <col min="17" max="17" width="11.5" style="217" customWidth="1"/>
    <col min="18" max="18" width="21" style="217" customWidth="1"/>
    <col min="19" max="19" width="15.5" style="53" customWidth="1"/>
    <col min="20" max="20" width="9" style="53"/>
    <col min="21" max="21" width="21.875" style="53" customWidth="1"/>
    <col min="22" max="22" width="15.375" style="53" customWidth="1"/>
    <col min="23" max="16384" width="9" style="53"/>
  </cols>
  <sheetData>
    <row r="1" spans="1:19" ht="24.75" customHeight="1">
      <c r="A1" s="316" t="s">
        <v>215</v>
      </c>
      <c r="B1" s="316"/>
      <c r="C1" s="316"/>
      <c r="D1" s="316"/>
      <c r="E1" s="316"/>
      <c r="F1" s="316"/>
      <c r="G1" s="316"/>
      <c r="H1" s="316"/>
      <c r="I1" s="316"/>
      <c r="J1" s="316"/>
      <c r="K1" s="316"/>
      <c r="L1" s="316"/>
      <c r="M1" s="316"/>
      <c r="N1" s="316"/>
      <c r="O1" s="316"/>
      <c r="P1" s="316"/>
    </row>
    <row r="2" spans="1:19" ht="20.25" customHeight="1">
      <c r="A2" s="317" t="s">
        <v>420</v>
      </c>
      <c r="B2" s="317"/>
      <c r="C2" s="317"/>
      <c r="D2" s="318"/>
      <c r="E2" s="318"/>
      <c r="F2" s="318"/>
      <c r="G2" s="318"/>
      <c r="H2" s="318"/>
      <c r="I2" s="318"/>
      <c r="J2" s="318"/>
      <c r="K2" s="319"/>
      <c r="L2" s="319"/>
      <c r="M2" s="319"/>
      <c r="N2" s="319"/>
      <c r="O2" s="317"/>
      <c r="P2" s="317"/>
    </row>
    <row r="3" spans="1:19" ht="23.25" customHeight="1">
      <c r="A3" s="320" t="s">
        <v>371</v>
      </c>
      <c r="B3" s="320"/>
      <c r="C3" s="320"/>
      <c r="D3" s="321"/>
      <c r="E3" s="321"/>
      <c r="F3" s="321"/>
      <c r="G3" s="321"/>
      <c r="H3" s="321"/>
      <c r="I3" s="321"/>
      <c r="J3" s="321"/>
      <c r="K3" s="322"/>
      <c r="L3" s="322"/>
      <c r="M3" s="322"/>
      <c r="N3" s="322"/>
      <c r="O3" s="320"/>
      <c r="P3" s="320"/>
    </row>
    <row r="4" spans="1:19" ht="21" customHeight="1">
      <c r="A4" s="323" t="s">
        <v>16</v>
      </c>
      <c r="B4" s="323"/>
      <c r="C4" s="323"/>
      <c r="D4" s="324"/>
      <c r="E4" s="324"/>
      <c r="F4" s="324"/>
      <c r="G4" s="324"/>
      <c r="H4" s="324"/>
      <c r="I4" s="324"/>
      <c r="J4" s="324"/>
      <c r="K4" s="325"/>
      <c r="L4" s="325"/>
      <c r="M4" s="325"/>
      <c r="N4" s="325"/>
      <c r="O4" s="326"/>
      <c r="P4" s="323"/>
    </row>
    <row r="5" spans="1:19" ht="32.25" customHeight="1">
      <c r="A5" s="312" t="s">
        <v>189</v>
      </c>
      <c r="B5" s="312" t="s">
        <v>0</v>
      </c>
      <c r="C5" s="312" t="s">
        <v>20</v>
      </c>
      <c r="D5" s="312"/>
      <c r="E5" s="312"/>
      <c r="F5" s="312"/>
      <c r="G5" s="308" t="s">
        <v>19</v>
      </c>
      <c r="H5" s="308"/>
      <c r="I5" s="308"/>
      <c r="J5" s="308"/>
      <c r="K5" s="308" t="str">
        <f>'Biểu 3'!K5:K9</f>
        <v>Tổng kế hoạch vốn  giai đoạn 2021-2025  đã giao tại Nghị quyết số 21/NQ-HĐND ngày 15/7/2024</v>
      </c>
      <c r="L5" s="310" t="s">
        <v>370</v>
      </c>
      <c r="M5" s="310"/>
      <c r="N5" s="308" t="s">
        <v>375</v>
      </c>
      <c r="O5" s="312" t="s">
        <v>23</v>
      </c>
      <c r="P5" s="313" t="s">
        <v>1</v>
      </c>
    </row>
    <row r="6" spans="1:19" ht="18.75" customHeight="1">
      <c r="A6" s="312"/>
      <c r="B6" s="312"/>
      <c r="C6" s="313" t="s">
        <v>2</v>
      </c>
      <c r="D6" s="308" t="s">
        <v>17</v>
      </c>
      <c r="E6" s="308"/>
      <c r="F6" s="308"/>
      <c r="G6" s="308" t="s">
        <v>2</v>
      </c>
      <c r="H6" s="308" t="s">
        <v>3</v>
      </c>
      <c r="I6" s="308"/>
      <c r="J6" s="308"/>
      <c r="K6" s="308"/>
      <c r="L6" s="310"/>
      <c r="M6" s="310"/>
      <c r="N6" s="308"/>
      <c r="O6" s="312"/>
      <c r="P6" s="313"/>
    </row>
    <row r="7" spans="1:19" ht="24" customHeight="1">
      <c r="A7" s="312"/>
      <c r="B7" s="312"/>
      <c r="C7" s="313"/>
      <c r="D7" s="308" t="s">
        <v>4</v>
      </c>
      <c r="E7" s="309" t="s">
        <v>159</v>
      </c>
      <c r="F7" s="309" t="s">
        <v>25</v>
      </c>
      <c r="G7" s="308"/>
      <c r="H7" s="308" t="s">
        <v>4</v>
      </c>
      <c r="I7" s="309" t="s">
        <v>159</v>
      </c>
      <c r="J7" s="309" t="str">
        <f>F7</f>
        <v>Trong đó: ngân sách huyện</v>
      </c>
      <c r="K7" s="308"/>
      <c r="L7" s="310"/>
      <c r="M7" s="310"/>
      <c r="N7" s="308"/>
      <c r="O7" s="312"/>
      <c r="P7" s="313"/>
    </row>
    <row r="8" spans="1:19" ht="24" customHeight="1">
      <c r="A8" s="312"/>
      <c r="B8" s="312"/>
      <c r="C8" s="313"/>
      <c r="D8" s="308"/>
      <c r="E8" s="309"/>
      <c r="F8" s="309"/>
      <c r="G8" s="308"/>
      <c r="H8" s="308"/>
      <c r="I8" s="309"/>
      <c r="J8" s="309"/>
      <c r="K8" s="308"/>
      <c r="L8" s="308" t="s">
        <v>139</v>
      </c>
      <c r="M8" s="308" t="s">
        <v>138</v>
      </c>
      <c r="N8" s="308"/>
      <c r="O8" s="312"/>
      <c r="P8" s="313"/>
    </row>
    <row r="9" spans="1:19" ht="35.25" customHeight="1">
      <c r="A9" s="312"/>
      <c r="B9" s="312"/>
      <c r="C9" s="313"/>
      <c r="D9" s="308"/>
      <c r="E9" s="309"/>
      <c r="F9" s="309"/>
      <c r="G9" s="308"/>
      <c r="H9" s="308"/>
      <c r="I9" s="309"/>
      <c r="J9" s="309"/>
      <c r="K9" s="308"/>
      <c r="L9" s="308"/>
      <c r="M9" s="308"/>
      <c r="N9" s="308"/>
      <c r="O9" s="312"/>
      <c r="P9" s="313"/>
      <c r="Q9" s="219">
        <f>K12-104511</f>
        <v>0</v>
      </c>
    </row>
    <row r="10" spans="1:19" ht="25.5" customHeight="1">
      <c r="A10" s="45">
        <v>1</v>
      </c>
      <c r="B10" s="45">
        <v>2</v>
      </c>
      <c r="C10" s="45">
        <v>3</v>
      </c>
      <c r="D10" s="46" t="s">
        <v>129</v>
      </c>
      <c r="E10" s="45">
        <v>5</v>
      </c>
      <c r="F10" s="45">
        <v>6</v>
      </c>
      <c r="G10" s="45">
        <v>7</v>
      </c>
      <c r="H10" s="46" t="s">
        <v>130</v>
      </c>
      <c r="I10" s="45">
        <v>9</v>
      </c>
      <c r="J10" s="45">
        <v>10</v>
      </c>
      <c r="K10" s="45">
        <v>11</v>
      </c>
      <c r="L10" s="44">
        <v>12</v>
      </c>
      <c r="M10" s="60">
        <v>13</v>
      </c>
      <c r="N10" s="44" t="s">
        <v>376</v>
      </c>
      <c r="O10" s="45">
        <v>15</v>
      </c>
      <c r="P10" s="45">
        <v>16</v>
      </c>
    </row>
    <row r="11" spans="1:19" s="83" customFormat="1" ht="25.5" customHeight="1">
      <c r="A11" s="64"/>
      <c r="B11" s="186" t="s">
        <v>363</v>
      </c>
      <c r="C11" s="64"/>
      <c r="D11" s="79">
        <f>D12+D79+D133+D165</f>
        <v>305581.70240499999</v>
      </c>
      <c r="E11" s="79">
        <f t="shared" ref="E11:N11" si="0">E12+E79+E133+E165</f>
        <v>49065.933080000003</v>
      </c>
      <c r="F11" s="79">
        <f t="shared" si="0"/>
        <v>255870.76932499997</v>
      </c>
      <c r="G11" s="79">
        <f t="shared" si="0"/>
        <v>0</v>
      </c>
      <c r="H11" s="79">
        <f t="shared" si="0"/>
        <v>116998.79489799998</v>
      </c>
      <c r="I11" s="79">
        <f t="shared" si="0"/>
        <v>37942.135076999999</v>
      </c>
      <c r="J11" s="79">
        <f t="shared" si="0"/>
        <v>74487.974003999989</v>
      </c>
      <c r="K11" s="79">
        <f t="shared" si="0"/>
        <v>190775.25019799999</v>
      </c>
      <c r="L11" s="79">
        <f t="shared" si="0"/>
        <v>13915.311693</v>
      </c>
      <c r="M11" s="79">
        <f t="shared" si="0"/>
        <v>13915.311693000011</v>
      </c>
      <c r="N11" s="79">
        <f t="shared" si="0"/>
        <v>190775.25019799999</v>
      </c>
      <c r="O11" s="64"/>
      <c r="P11" s="64"/>
      <c r="Q11" s="218"/>
      <c r="R11" s="218"/>
    </row>
    <row r="12" spans="1:19" ht="52.5" customHeight="1">
      <c r="A12" s="177" t="s">
        <v>15</v>
      </c>
      <c r="B12" s="178" t="s">
        <v>150</v>
      </c>
      <c r="C12" s="177"/>
      <c r="D12" s="179">
        <f>D13+D14+D17+D20+D69+D76+D77</f>
        <v>174994.289449</v>
      </c>
      <c r="E12" s="179">
        <f t="shared" ref="E12:N12" si="1">E13+E14+E17+E20+E69+E76+E77</f>
        <v>35650</v>
      </c>
      <c r="F12" s="179">
        <f t="shared" si="1"/>
        <v>139344.289449</v>
      </c>
      <c r="G12" s="179">
        <f t="shared" si="1"/>
        <v>0</v>
      </c>
      <c r="H12" s="179">
        <f t="shared" si="1"/>
        <v>74965.674200999987</v>
      </c>
      <c r="I12" s="179">
        <f t="shared" si="1"/>
        <v>34097.135076999999</v>
      </c>
      <c r="J12" s="179">
        <f t="shared" si="1"/>
        <v>39508.539123999995</v>
      </c>
      <c r="K12" s="179">
        <f t="shared" si="1"/>
        <v>104511</v>
      </c>
      <c r="L12" s="179">
        <f t="shared" si="1"/>
        <v>9301.8277930000004</v>
      </c>
      <c r="M12" s="179">
        <f t="shared" si="1"/>
        <v>9301.827793000004</v>
      </c>
      <c r="N12" s="179">
        <f t="shared" si="1"/>
        <v>104511</v>
      </c>
      <c r="O12" s="177"/>
      <c r="P12" s="180"/>
      <c r="Q12" s="219">
        <f>K12-N12</f>
        <v>0</v>
      </c>
      <c r="R12" s="219">
        <v>104511</v>
      </c>
    </row>
    <row r="13" spans="1:19" ht="38.25" customHeight="1">
      <c r="A13" s="102" t="s">
        <v>10</v>
      </c>
      <c r="B13" s="9" t="s">
        <v>21</v>
      </c>
      <c r="C13" s="2"/>
      <c r="D13" s="10"/>
      <c r="E13" s="10"/>
      <c r="F13" s="10"/>
      <c r="G13" s="10"/>
      <c r="H13" s="10"/>
      <c r="I13" s="10"/>
      <c r="J13" s="10"/>
      <c r="K13" s="19"/>
      <c r="L13" s="10"/>
      <c r="M13" s="10">
        <v>3927.4887710000039</v>
      </c>
      <c r="N13" s="19">
        <f t="shared" ref="N13:N86" si="2">K13-L13+M13</f>
        <v>3927.4887710000039</v>
      </c>
      <c r="O13" s="102"/>
      <c r="P13" s="31"/>
      <c r="Q13" s="219">
        <f>K12-L12+M12</f>
        <v>104511</v>
      </c>
      <c r="R13" s="220">
        <f>R12-N12</f>
        <v>0</v>
      </c>
      <c r="S13" s="78"/>
    </row>
    <row r="14" spans="1:19" ht="32.25" customHeight="1">
      <c r="A14" s="102" t="s">
        <v>11</v>
      </c>
      <c r="B14" s="9" t="s">
        <v>151</v>
      </c>
      <c r="C14" s="2"/>
      <c r="D14" s="10">
        <f>SUM(D16)</f>
        <v>5316</v>
      </c>
      <c r="E14" s="10">
        <f t="shared" ref="E14:F14" si="3">SUM(E16)</f>
        <v>4750</v>
      </c>
      <c r="F14" s="10">
        <f t="shared" si="3"/>
        <v>566</v>
      </c>
      <c r="G14" s="10"/>
      <c r="H14" s="10">
        <f>SUM(H16)</f>
        <v>4916.8320999999996</v>
      </c>
      <c r="I14" s="10">
        <f t="shared" ref="I14:J14" si="4">SUM(I16)</f>
        <v>4750</v>
      </c>
      <c r="J14" s="10">
        <f t="shared" si="4"/>
        <v>166.8321</v>
      </c>
      <c r="K14" s="10">
        <v>27</v>
      </c>
      <c r="L14" s="10">
        <f t="shared" ref="L14:M14" si="5">SUM(L16)</f>
        <v>0</v>
      </c>
      <c r="M14" s="10">
        <f t="shared" si="5"/>
        <v>0</v>
      </c>
      <c r="N14" s="19">
        <f t="shared" si="2"/>
        <v>27</v>
      </c>
      <c r="O14" s="2"/>
      <c r="P14" s="32"/>
      <c r="R14" s="221">
        <f>K12-L12+M12</f>
        <v>104511</v>
      </c>
    </row>
    <row r="15" spans="1:19" ht="39" customHeight="1">
      <c r="A15" s="3"/>
      <c r="B15" s="11" t="s">
        <v>9</v>
      </c>
      <c r="C15" s="3"/>
      <c r="D15" s="12"/>
      <c r="E15" s="12"/>
      <c r="F15" s="12"/>
      <c r="G15" s="12"/>
      <c r="H15" s="12"/>
      <c r="I15" s="12"/>
      <c r="J15" s="12"/>
      <c r="K15" s="15">
        <v>0</v>
      </c>
      <c r="L15" s="12"/>
      <c r="M15" s="12"/>
      <c r="N15" s="15">
        <f t="shared" si="2"/>
        <v>0</v>
      </c>
      <c r="O15" s="4"/>
      <c r="P15" s="33"/>
    </row>
    <row r="16" spans="1:19" ht="54.75" customHeight="1">
      <c r="A16" s="13">
        <v>1</v>
      </c>
      <c r="B16" s="14" t="s">
        <v>24</v>
      </c>
      <c r="C16" s="5" t="s">
        <v>44</v>
      </c>
      <c r="D16" s="15">
        <f>SUM(E16:F16)</f>
        <v>5316</v>
      </c>
      <c r="E16" s="15">
        <v>4750</v>
      </c>
      <c r="F16" s="15">
        <v>566</v>
      </c>
      <c r="G16" s="15" t="s">
        <v>126</v>
      </c>
      <c r="H16" s="15">
        <f>SUM(I16:J16)</f>
        <v>4916.8320999999996</v>
      </c>
      <c r="I16" s="15">
        <v>4750</v>
      </c>
      <c r="J16" s="15">
        <v>166.8321</v>
      </c>
      <c r="K16" s="15">
        <v>27</v>
      </c>
      <c r="L16" s="15"/>
      <c r="M16" s="15"/>
      <c r="N16" s="15">
        <f t="shared" si="2"/>
        <v>27</v>
      </c>
      <c r="O16" s="1" t="s">
        <v>26</v>
      </c>
      <c r="P16" s="8"/>
    </row>
    <row r="17" spans="1:18" ht="36.75" customHeight="1">
      <c r="A17" s="16" t="s">
        <v>12</v>
      </c>
      <c r="B17" s="9" t="s">
        <v>46</v>
      </c>
      <c r="C17" s="48"/>
      <c r="D17" s="19">
        <f>D19</f>
        <v>9500</v>
      </c>
      <c r="E17" s="19">
        <f t="shared" ref="E17:F17" si="6">E19</f>
        <v>0</v>
      </c>
      <c r="F17" s="19">
        <f t="shared" si="6"/>
        <v>9500</v>
      </c>
      <c r="G17" s="19"/>
      <c r="H17" s="19"/>
      <c r="I17" s="19"/>
      <c r="J17" s="19"/>
      <c r="K17" s="19">
        <v>1985.3675380000004</v>
      </c>
      <c r="L17" s="19">
        <f t="shared" ref="L17:M17" si="7">SUM(L19)</f>
        <v>0</v>
      </c>
      <c r="M17" s="19">
        <f t="shared" si="7"/>
        <v>0</v>
      </c>
      <c r="N17" s="19">
        <f t="shared" si="2"/>
        <v>1985.3675380000004</v>
      </c>
      <c r="O17" s="102"/>
      <c r="P17" s="32"/>
    </row>
    <row r="18" spans="1:18" ht="27" customHeight="1">
      <c r="A18" s="3"/>
      <c r="B18" s="26" t="s">
        <v>7</v>
      </c>
      <c r="C18" s="49"/>
      <c r="D18" s="12"/>
      <c r="E18" s="12"/>
      <c r="F18" s="12"/>
      <c r="G18" s="12"/>
      <c r="H18" s="12"/>
      <c r="I18" s="12"/>
      <c r="J18" s="12"/>
      <c r="K18" s="15">
        <v>0</v>
      </c>
      <c r="L18" s="12"/>
      <c r="M18" s="12"/>
      <c r="N18" s="15">
        <f t="shared" si="2"/>
        <v>0</v>
      </c>
      <c r="O18" s="17"/>
      <c r="P18" s="33"/>
    </row>
    <row r="19" spans="1:18" ht="91.5" customHeight="1">
      <c r="A19" s="13">
        <v>2</v>
      </c>
      <c r="B19" s="14" t="s">
        <v>27</v>
      </c>
      <c r="C19" s="50" t="s">
        <v>43</v>
      </c>
      <c r="D19" s="15">
        <f t="shared" ref="D19" si="8">SUM(E19:F19)</f>
        <v>9500</v>
      </c>
      <c r="E19" s="15">
        <v>0</v>
      </c>
      <c r="F19" s="6">
        <v>9500</v>
      </c>
      <c r="G19" s="15" t="s">
        <v>173</v>
      </c>
      <c r="H19" s="15">
        <v>8789.2200869999997</v>
      </c>
      <c r="I19" s="15"/>
      <c r="J19" s="15">
        <v>8789.2200869999997</v>
      </c>
      <c r="K19" s="40">
        <v>1985.3675380000004</v>
      </c>
      <c r="L19" s="15"/>
      <c r="M19" s="15"/>
      <c r="N19" s="15">
        <f t="shared" si="2"/>
        <v>1985.3675380000004</v>
      </c>
      <c r="O19" s="6" t="str">
        <f>O16</f>
        <v>Ban QLDA ĐTXD huyện</v>
      </c>
      <c r="P19" s="1"/>
    </row>
    <row r="20" spans="1:18" ht="42" customHeight="1">
      <c r="A20" s="16" t="s">
        <v>13</v>
      </c>
      <c r="B20" s="18" t="s">
        <v>47</v>
      </c>
      <c r="C20" s="48"/>
      <c r="D20" s="19">
        <f>D21+D25+D47+D49+D51+D66+D64</f>
        <v>142181.902783</v>
      </c>
      <c r="E20" s="19">
        <f t="shared" ref="E20:N20" si="9">E21+E25+E47+E49+E51+E66+E64</f>
        <v>30900</v>
      </c>
      <c r="F20" s="19">
        <f t="shared" si="9"/>
        <v>111281.902783</v>
      </c>
      <c r="G20" s="19">
        <f t="shared" si="9"/>
        <v>0</v>
      </c>
      <c r="H20" s="19">
        <f t="shared" si="9"/>
        <v>70048.842100999987</v>
      </c>
      <c r="I20" s="19">
        <f t="shared" si="9"/>
        <v>29347.135076999999</v>
      </c>
      <c r="J20" s="19">
        <f t="shared" si="9"/>
        <v>39341.707023999996</v>
      </c>
      <c r="K20" s="19">
        <f t="shared" si="9"/>
        <v>100114.95027299999</v>
      </c>
      <c r="L20" s="19">
        <f t="shared" si="9"/>
        <v>9301.8277930000004</v>
      </c>
      <c r="M20" s="19">
        <f t="shared" si="9"/>
        <v>4601.3390219999992</v>
      </c>
      <c r="N20" s="19">
        <f t="shared" si="9"/>
        <v>95414.461501999991</v>
      </c>
      <c r="O20" s="102"/>
      <c r="P20" s="32"/>
      <c r="Q20" s="219">
        <f>'[1]Bieu 2'!$O$20-K20</f>
        <v>0</v>
      </c>
    </row>
    <row r="21" spans="1:18" ht="38.25" customHeight="1">
      <c r="A21" s="20"/>
      <c r="B21" s="21" t="s">
        <v>9</v>
      </c>
      <c r="C21" s="51"/>
      <c r="D21" s="24">
        <f>SUM(D22:D24)</f>
        <v>19485</v>
      </c>
      <c r="E21" s="24">
        <f t="shared" ref="E21:N21" si="10">SUM(E22:E24)</f>
        <v>1400</v>
      </c>
      <c r="F21" s="24">
        <f t="shared" si="10"/>
        <v>18085</v>
      </c>
      <c r="G21" s="24">
        <f t="shared" si="10"/>
        <v>0</v>
      </c>
      <c r="H21" s="24">
        <f t="shared" si="10"/>
        <v>0</v>
      </c>
      <c r="I21" s="24">
        <f t="shared" si="10"/>
        <v>0</v>
      </c>
      <c r="J21" s="24">
        <f t="shared" si="10"/>
        <v>0</v>
      </c>
      <c r="K21" s="24">
        <f t="shared" si="10"/>
        <v>18085</v>
      </c>
      <c r="L21" s="24">
        <f t="shared" si="10"/>
        <v>0</v>
      </c>
      <c r="M21" s="24">
        <f t="shared" si="10"/>
        <v>0</v>
      </c>
      <c r="N21" s="24">
        <f t="shared" si="10"/>
        <v>18085</v>
      </c>
      <c r="O21" s="22"/>
      <c r="P21" s="34"/>
    </row>
    <row r="22" spans="1:18" ht="57.75" customHeight="1">
      <c r="A22" s="13">
        <v>3</v>
      </c>
      <c r="B22" s="14" t="s">
        <v>140</v>
      </c>
      <c r="C22" s="13" t="s">
        <v>156</v>
      </c>
      <c r="D22" s="15">
        <f t="shared" ref="D22:D34" si="11">SUM(E22:F22)</f>
        <v>10485</v>
      </c>
      <c r="E22" s="15">
        <v>0</v>
      </c>
      <c r="F22" s="15">
        <v>10485</v>
      </c>
      <c r="G22" s="15"/>
      <c r="H22" s="15"/>
      <c r="I22" s="15"/>
      <c r="J22" s="15"/>
      <c r="K22" s="15">
        <v>10485</v>
      </c>
      <c r="L22" s="15"/>
      <c r="M22" s="15"/>
      <c r="N22" s="15">
        <f t="shared" si="2"/>
        <v>10485</v>
      </c>
      <c r="O22" s="6" t="str">
        <f>O16</f>
        <v>Ban QLDA ĐTXD huyện</v>
      </c>
      <c r="P22" s="8"/>
    </row>
    <row r="23" spans="1:18" s="54" customFormat="1" ht="55.5" customHeight="1">
      <c r="A23" s="13">
        <v>4</v>
      </c>
      <c r="B23" s="14" t="s">
        <v>201</v>
      </c>
      <c r="C23" s="13" t="s">
        <v>158</v>
      </c>
      <c r="D23" s="15">
        <f t="shared" si="11"/>
        <v>4000</v>
      </c>
      <c r="E23" s="15">
        <v>1400</v>
      </c>
      <c r="F23" s="15">
        <v>2600</v>
      </c>
      <c r="G23" s="15"/>
      <c r="H23" s="15"/>
      <c r="I23" s="15"/>
      <c r="J23" s="15"/>
      <c r="K23" s="15">
        <v>2600</v>
      </c>
      <c r="L23" s="15"/>
      <c r="M23" s="15"/>
      <c r="N23" s="15">
        <f t="shared" si="2"/>
        <v>2600</v>
      </c>
      <c r="O23" s="6" t="s">
        <v>26</v>
      </c>
      <c r="P23" s="1"/>
      <c r="Q23" s="222"/>
      <c r="R23" s="222"/>
    </row>
    <row r="24" spans="1:18" s="54" customFormat="1" ht="63.75" customHeight="1">
      <c r="A24" s="13">
        <v>5</v>
      </c>
      <c r="B24" s="103" t="s">
        <v>188</v>
      </c>
      <c r="C24" s="1" t="s">
        <v>190</v>
      </c>
      <c r="D24" s="15">
        <f t="shared" si="11"/>
        <v>5000</v>
      </c>
      <c r="E24" s="15">
        <v>0</v>
      </c>
      <c r="F24" s="15">
        <v>5000</v>
      </c>
      <c r="G24" s="15"/>
      <c r="H24" s="15"/>
      <c r="I24" s="15"/>
      <c r="J24" s="15"/>
      <c r="K24" s="15">
        <v>5000</v>
      </c>
      <c r="L24" s="15">
        <v>0</v>
      </c>
      <c r="M24" s="15">
        <v>0</v>
      </c>
      <c r="N24" s="15">
        <f t="shared" si="2"/>
        <v>5000</v>
      </c>
      <c r="O24" s="6" t="s">
        <v>26</v>
      </c>
      <c r="P24" s="1"/>
      <c r="Q24" s="222"/>
      <c r="R24" s="222"/>
    </row>
    <row r="25" spans="1:18" ht="32.25" customHeight="1">
      <c r="A25" s="20"/>
      <c r="B25" s="21" t="s">
        <v>132</v>
      </c>
      <c r="C25" s="20"/>
      <c r="D25" s="24">
        <f>D26+D37+D39</f>
        <v>30841.926770999999</v>
      </c>
      <c r="E25" s="24">
        <f t="shared" ref="E25:N25" si="12">E26+E37+E39</f>
        <v>2500</v>
      </c>
      <c r="F25" s="24">
        <f t="shared" si="12"/>
        <v>28341.926770999999</v>
      </c>
      <c r="G25" s="24">
        <f t="shared" si="12"/>
        <v>0</v>
      </c>
      <c r="H25" s="24">
        <f t="shared" si="12"/>
        <v>26725.407571999996</v>
      </c>
      <c r="I25" s="24">
        <f t="shared" si="12"/>
        <v>2356.1350769999999</v>
      </c>
      <c r="J25" s="24">
        <f t="shared" si="12"/>
        <v>23009.272494999997</v>
      </c>
      <c r="K25" s="24">
        <f t="shared" si="12"/>
        <v>27345.703933999997</v>
      </c>
      <c r="L25" s="24">
        <f t="shared" si="12"/>
        <v>250.01598300000001</v>
      </c>
      <c r="M25" s="24">
        <f t="shared" si="12"/>
        <v>0</v>
      </c>
      <c r="N25" s="24">
        <f t="shared" si="12"/>
        <v>27095.687951</v>
      </c>
      <c r="O25" s="23"/>
      <c r="P25" s="34"/>
    </row>
    <row r="26" spans="1:18" ht="32.25" customHeight="1">
      <c r="A26" s="16"/>
      <c r="B26" s="43" t="s">
        <v>6</v>
      </c>
      <c r="C26" s="16"/>
      <c r="D26" s="12">
        <f>D27+D28+D29+D30+D31+D32+D33+D34+D35+D36</f>
        <v>22072.562088999995</v>
      </c>
      <c r="E26" s="12">
        <f t="shared" ref="E26:N26" si="13">E27+E28+E29+E30+E31+E32+E33+E34+E35+E36</f>
        <v>1500</v>
      </c>
      <c r="F26" s="12">
        <f t="shared" si="13"/>
        <v>20572.562088999995</v>
      </c>
      <c r="G26" s="12"/>
      <c r="H26" s="12">
        <f t="shared" si="13"/>
        <v>20719.325606999999</v>
      </c>
      <c r="I26" s="12">
        <f t="shared" si="13"/>
        <v>1500</v>
      </c>
      <c r="J26" s="12">
        <f t="shared" si="13"/>
        <v>17859.325606999999</v>
      </c>
      <c r="K26" s="12">
        <f t="shared" si="13"/>
        <v>20295.757045999999</v>
      </c>
      <c r="L26" s="12">
        <f t="shared" si="13"/>
        <v>250.01598300000001</v>
      </c>
      <c r="M26" s="12">
        <f t="shared" si="13"/>
        <v>0</v>
      </c>
      <c r="N26" s="12">
        <f t="shared" si="13"/>
        <v>20045.741062999998</v>
      </c>
      <c r="O26" s="2"/>
      <c r="P26" s="32"/>
    </row>
    <row r="27" spans="1:18" ht="68.25" customHeight="1">
      <c r="A27" s="13">
        <v>6</v>
      </c>
      <c r="B27" s="14" t="s">
        <v>28</v>
      </c>
      <c r="C27" s="15" t="s">
        <v>36</v>
      </c>
      <c r="D27" s="15">
        <f t="shared" si="11"/>
        <v>6539.2803299999996</v>
      </c>
      <c r="E27" s="15"/>
      <c r="F27" s="15">
        <v>6539.2803299999996</v>
      </c>
      <c r="G27" s="15" t="s">
        <v>202</v>
      </c>
      <c r="H27" s="15">
        <f>I27+J27</f>
        <v>6351.2414369999997</v>
      </c>
      <c r="I27" s="15">
        <v>0</v>
      </c>
      <c r="J27" s="15">
        <v>6351.2414369999997</v>
      </c>
      <c r="K27" s="15">
        <v>6351.2414369999997</v>
      </c>
      <c r="L27" s="15">
        <f>K27-J27</f>
        <v>0</v>
      </c>
      <c r="M27" s="15"/>
      <c r="N27" s="15">
        <f t="shared" si="2"/>
        <v>6351.2414369999997</v>
      </c>
      <c r="O27" s="6" t="s">
        <v>26</v>
      </c>
      <c r="P27" s="45"/>
    </row>
    <row r="28" spans="1:18" ht="70.5" customHeight="1">
      <c r="A28" s="13">
        <v>7</v>
      </c>
      <c r="B28" s="14" t="s">
        <v>29</v>
      </c>
      <c r="C28" s="15" t="s">
        <v>37</v>
      </c>
      <c r="D28" s="15">
        <f t="shared" si="11"/>
        <v>2094.5328439999998</v>
      </c>
      <c r="E28" s="15"/>
      <c r="F28" s="15">
        <v>2094.5328439999998</v>
      </c>
      <c r="G28" s="15" t="s">
        <v>169</v>
      </c>
      <c r="H28" s="15">
        <f>J28</f>
        <v>1478.0075770000001</v>
      </c>
      <c r="I28" s="15"/>
      <c r="J28" s="15">
        <v>1478.0075770000001</v>
      </c>
      <c r="K28" s="15">
        <v>1478.0075770000001</v>
      </c>
      <c r="L28" s="15"/>
      <c r="M28" s="15"/>
      <c r="N28" s="15">
        <f t="shared" si="2"/>
        <v>1478.0075770000001</v>
      </c>
      <c r="O28" s="6" t="s">
        <v>26</v>
      </c>
      <c r="P28" s="46"/>
    </row>
    <row r="29" spans="1:18" ht="68.25" customHeight="1">
      <c r="A29" s="13">
        <v>8</v>
      </c>
      <c r="B29" s="25" t="s">
        <v>30</v>
      </c>
      <c r="C29" s="15" t="s">
        <v>113</v>
      </c>
      <c r="D29" s="15">
        <f t="shared" si="11"/>
        <v>829.21813499999996</v>
      </c>
      <c r="E29" s="15"/>
      <c r="F29" s="15">
        <v>829.21813499999996</v>
      </c>
      <c r="G29" s="15" t="s">
        <v>171</v>
      </c>
      <c r="H29" s="15">
        <v>753.75390300000004</v>
      </c>
      <c r="I29" s="15"/>
      <c r="J29" s="15">
        <v>753.75390300000004</v>
      </c>
      <c r="K29" s="15">
        <v>753.75390300000004</v>
      </c>
      <c r="L29" s="15"/>
      <c r="M29" s="15"/>
      <c r="N29" s="15">
        <f t="shared" si="2"/>
        <v>753.75390300000004</v>
      </c>
      <c r="O29" s="6" t="s">
        <v>26</v>
      </c>
      <c r="P29" s="46"/>
    </row>
    <row r="30" spans="1:18" ht="73.5" customHeight="1">
      <c r="A30" s="13">
        <v>9</v>
      </c>
      <c r="B30" s="25" t="s">
        <v>31</v>
      </c>
      <c r="C30" s="15" t="s">
        <v>38</v>
      </c>
      <c r="D30" s="15">
        <f t="shared" si="11"/>
        <v>1508.095525</v>
      </c>
      <c r="E30" s="15"/>
      <c r="F30" s="15">
        <v>1508.095525</v>
      </c>
      <c r="G30" s="15" t="s">
        <v>166</v>
      </c>
      <c r="H30" s="15">
        <v>1458.7225000000001</v>
      </c>
      <c r="I30" s="19"/>
      <c r="J30" s="15">
        <v>1458.7225000000001</v>
      </c>
      <c r="K30" s="15">
        <v>1458.7225000000001</v>
      </c>
      <c r="L30" s="15"/>
      <c r="M30" s="15"/>
      <c r="N30" s="15">
        <f t="shared" si="2"/>
        <v>1458.7225000000001</v>
      </c>
      <c r="O30" s="6" t="s">
        <v>26</v>
      </c>
      <c r="P30" s="45"/>
    </row>
    <row r="31" spans="1:18" ht="72.75" customHeight="1">
      <c r="A31" s="13">
        <v>10</v>
      </c>
      <c r="B31" s="25" t="s">
        <v>32</v>
      </c>
      <c r="C31" s="15" t="s">
        <v>39</v>
      </c>
      <c r="D31" s="15">
        <f t="shared" si="11"/>
        <v>1236.1450500000001</v>
      </c>
      <c r="E31" s="19"/>
      <c r="F31" s="15">
        <v>1236.1450500000001</v>
      </c>
      <c r="G31" s="90" t="s">
        <v>204</v>
      </c>
      <c r="H31" s="41">
        <v>1139.0640000000001</v>
      </c>
      <c r="I31" s="19"/>
      <c r="J31" s="41">
        <v>1139.0640000000001</v>
      </c>
      <c r="K31" s="15">
        <v>1139.0640000000001</v>
      </c>
      <c r="L31" s="15"/>
      <c r="M31" s="15"/>
      <c r="N31" s="15">
        <f t="shared" si="2"/>
        <v>1139.0640000000001</v>
      </c>
      <c r="O31" s="6" t="s">
        <v>26</v>
      </c>
      <c r="P31" s="45"/>
    </row>
    <row r="32" spans="1:18" ht="57" customHeight="1">
      <c r="A32" s="13">
        <v>11</v>
      </c>
      <c r="B32" s="25" t="s">
        <v>33</v>
      </c>
      <c r="C32" s="15" t="s">
        <v>114</v>
      </c>
      <c r="D32" s="15">
        <f t="shared" si="11"/>
        <v>1078.357219</v>
      </c>
      <c r="E32" s="19"/>
      <c r="F32" s="15">
        <v>1078.357219</v>
      </c>
      <c r="G32" s="15" t="s">
        <v>172</v>
      </c>
      <c r="H32" s="15">
        <v>950.00317299999995</v>
      </c>
      <c r="I32" s="19"/>
      <c r="J32" s="15">
        <v>950.00317299999995</v>
      </c>
      <c r="K32" s="15">
        <v>950.00317299999995</v>
      </c>
      <c r="L32" s="15"/>
      <c r="M32" s="15"/>
      <c r="N32" s="15">
        <f t="shared" si="2"/>
        <v>950.00317299999995</v>
      </c>
      <c r="O32" s="6" t="s">
        <v>26</v>
      </c>
      <c r="P32" s="45"/>
    </row>
    <row r="33" spans="1:19" ht="62.25" customHeight="1">
      <c r="A33" s="13">
        <v>12</v>
      </c>
      <c r="B33" s="25" t="s">
        <v>34</v>
      </c>
      <c r="C33" s="29" t="s">
        <v>112</v>
      </c>
      <c r="D33" s="15">
        <f t="shared" si="11"/>
        <v>4925.5175300000001</v>
      </c>
      <c r="E33" s="15">
        <v>1500</v>
      </c>
      <c r="F33" s="15">
        <v>3425.5175300000001</v>
      </c>
      <c r="G33" s="15" t="s">
        <v>164</v>
      </c>
      <c r="H33" s="15">
        <f>I33+J33</f>
        <v>4717.8270000000002</v>
      </c>
      <c r="I33" s="15">
        <v>1500</v>
      </c>
      <c r="J33" s="15">
        <v>3217.8270000000002</v>
      </c>
      <c r="K33" s="15">
        <v>3217.8270000000002</v>
      </c>
      <c r="L33" s="15"/>
      <c r="M33" s="15"/>
      <c r="N33" s="15">
        <f t="shared" si="2"/>
        <v>3217.8270000000002</v>
      </c>
      <c r="O33" s="6" t="s">
        <v>26</v>
      </c>
      <c r="P33" s="45"/>
    </row>
    <row r="34" spans="1:19" ht="71.25" customHeight="1">
      <c r="A34" s="13">
        <v>13</v>
      </c>
      <c r="B34" s="25" t="s">
        <v>35</v>
      </c>
      <c r="C34" s="13" t="s">
        <v>45</v>
      </c>
      <c r="D34" s="15">
        <f t="shared" si="11"/>
        <v>1675.4154559999999</v>
      </c>
      <c r="E34" s="15">
        <v>0</v>
      </c>
      <c r="F34" s="15">
        <v>1675.4154559999999</v>
      </c>
      <c r="G34" s="13" t="s">
        <v>203</v>
      </c>
      <c r="H34" s="15">
        <v>1585.722</v>
      </c>
      <c r="I34" s="15"/>
      <c r="J34" s="15">
        <v>1585.722</v>
      </c>
      <c r="K34" s="15">
        <v>1586.1374559999999</v>
      </c>
      <c r="L34" s="15"/>
      <c r="M34" s="15"/>
      <c r="N34" s="15">
        <f t="shared" si="2"/>
        <v>1586.1374559999999</v>
      </c>
      <c r="O34" s="6" t="s">
        <v>26</v>
      </c>
      <c r="P34" s="45"/>
    </row>
    <row r="35" spans="1:19" s="199" customFormat="1" ht="71.25" customHeight="1">
      <c r="A35" s="13">
        <v>14</v>
      </c>
      <c r="B35" s="193" t="s">
        <v>149</v>
      </c>
      <c r="C35" s="191" t="s">
        <v>134</v>
      </c>
      <c r="D35" s="189">
        <v>0</v>
      </c>
      <c r="E35" s="189">
        <v>0</v>
      </c>
      <c r="F35" s="189">
        <v>0</v>
      </c>
      <c r="G35" s="189" t="s">
        <v>389</v>
      </c>
      <c r="H35" s="189">
        <v>2284.9840170000002</v>
      </c>
      <c r="I35" s="189"/>
      <c r="J35" s="189">
        <v>924.98401699999999</v>
      </c>
      <c r="K35" s="189">
        <v>1175</v>
      </c>
      <c r="L35" s="189">
        <f>K35-J35</f>
        <v>250.01598300000001</v>
      </c>
      <c r="M35" s="189">
        <v>0</v>
      </c>
      <c r="N35" s="189">
        <f t="shared" si="2"/>
        <v>924.98401699999999</v>
      </c>
      <c r="O35" s="187" t="s">
        <v>26</v>
      </c>
      <c r="P35" s="187" t="s">
        <v>395</v>
      </c>
      <c r="Q35" s="217"/>
      <c r="R35" s="217">
        <v>925</v>
      </c>
    </row>
    <row r="36" spans="1:19" ht="117.75" customHeight="1">
      <c r="A36" s="13">
        <v>15</v>
      </c>
      <c r="B36" s="25" t="s">
        <v>98</v>
      </c>
      <c r="C36" s="1" t="s">
        <v>229</v>
      </c>
      <c r="D36" s="15">
        <f t="shared" ref="D36" si="14">E36+F36</f>
        <v>2186</v>
      </c>
      <c r="E36" s="15"/>
      <c r="F36" s="15">
        <v>2186</v>
      </c>
      <c r="G36" s="15"/>
      <c r="H36" s="15"/>
      <c r="I36" s="15"/>
      <c r="J36" s="15"/>
      <c r="K36" s="15">
        <v>2186</v>
      </c>
      <c r="L36" s="15"/>
      <c r="M36" s="15"/>
      <c r="N36" s="15">
        <f t="shared" si="2"/>
        <v>2186</v>
      </c>
      <c r="O36" s="6" t="s">
        <v>26</v>
      </c>
      <c r="P36" s="46"/>
      <c r="R36" s="219">
        <f>K35-R35</f>
        <v>250</v>
      </c>
    </row>
    <row r="37" spans="1:19" ht="28.5" customHeight="1">
      <c r="A37" s="3"/>
      <c r="B37" s="26" t="s">
        <v>7</v>
      </c>
      <c r="C37" s="4"/>
      <c r="D37" s="12">
        <f>D38</f>
        <v>1208.5004329999999</v>
      </c>
      <c r="E37" s="12">
        <f t="shared" ref="E37:J37" si="15">E38</f>
        <v>1000</v>
      </c>
      <c r="F37" s="12">
        <f t="shared" si="15"/>
        <v>208.50043299999993</v>
      </c>
      <c r="G37" s="12"/>
      <c r="H37" s="12">
        <f t="shared" si="15"/>
        <v>1046.1462770000001</v>
      </c>
      <c r="I37" s="12">
        <f t="shared" si="15"/>
        <v>856.13507700000002</v>
      </c>
      <c r="J37" s="12">
        <f t="shared" si="15"/>
        <v>190.0112</v>
      </c>
      <c r="K37" s="12">
        <v>190.0112</v>
      </c>
      <c r="L37" s="12"/>
      <c r="M37" s="12"/>
      <c r="N37" s="15">
        <f t="shared" si="2"/>
        <v>190.0112</v>
      </c>
      <c r="O37" s="4"/>
      <c r="P37" s="47"/>
    </row>
    <row r="38" spans="1:19" ht="70.5" customHeight="1">
      <c r="A38" s="13">
        <v>16</v>
      </c>
      <c r="B38" s="25" t="s">
        <v>40</v>
      </c>
      <c r="C38" s="6" t="s">
        <v>56</v>
      </c>
      <c r="D38" s="15">
        <v>1208.5004329999999</v>
      </c>
      <c r="E38" s="15">
        <v>1000</v>
      </c>
      <c r="F38" s="15">
        <v>208.50043299999993</v>
      </c>
      <c r="G38" s="15" t="s">
        <v>205</v>
      </c>
      <c r="H38" s="104">
        <v>1046.1462770000001</v>
      </c>
      <c r="I38" s="15">
        <f>H38-J38</f>
        <v>856.13507700000002</v>
      </c>
      <c r="J38" s="15">
        <v>190.0112</v>
      </c>
      <c r="K38" s="15">
        <v>190.0112</v>
      </c>
      <c r="L38" s="15"/>
      <c r="M38" s="15"/>
      <c r="N38" s="15">
        <f t="shared" si="2"/>
        <v>190.0112</v>
      </c>
      <c r="O38" s="6" t="s">
        <v>26</v>
      </c>
      <c r="P38" s="45"/>
    </row>
    <row r="39" spans="1:19" ht="32.25" customHeight="1">
      <c r="A39" s="3"/>
      <c r="B39" s="26" t="s">
        <v>57</v>
      </c>
      <c r="C39" s="4"/>
      <c r="D39" s="12">
        <f>D40+D41+D42+D43+D44+D45+D46</f>
        <v>7560.8642490000002</v>
      </c>
      <c r="E39" s="12">
        <f t="shared" ref="E39:N39" si="16">E40+E41+E42+E43+E44+E45+E46</f>
        <v>0</v>
      </c>
      <c r="F39" s="12">
        <f t="shared" si="16"/>
        <v>7560.8642490000002</v>
      </c>
      <c r="G39" s="12"/>
      <c r="H39" s="12">
        <f t="shared" si="16"/>
        <v>4959.9356879999996</v>
      </c>
      <c r="I39" s="12">
        <f t="shared" si="16"/>
        <v>0</v>
      </c>
      <c r="J39" s="12">
        <f t="shared" si="16"/>
        <v>4959.9356879999996</v>
      </c>
      <c r="K39" s="12">
        <f t="shared" si="16"/>
        <v>6859.9356879999996</v>
      </c>
      <c r="L39" s="12">
        <f t="shared" si="16"/>
        <v>0</v>
      </c>
      <c r="M39" s="12">
        <f t="shared" si="16"/>
        <v>0</v>
      </c>
      <c r="N39" s="12">
        <f t="shared" si="16"/>
        <v>6859.9356879999996</v>
      </c>
      <c r="O39" s="4"/>
      <c r="P39" s="47"/>
    </row>
    <row r="40" spans="1:19" ht="72.75" customHeight="1">
      <c r="A40" s="13">
        <v>17</v>
      </c>
      <c r="B40" s="25" t="s">
        <v>58</v>
      </c>
      <c r="C40" s="6" t="s">
        <v>65</v>
      </c>
      <c r="D40" s="15">
        <v>1242.2861869999999</v>
      </c>
      <c r="E40" s="15"/>
      <c r="F40" s="15">
        <v>1242.2861869999999</v>
      </c>
      <c r="G40" s="13" t="s">
        <v>167</v>
      </c>
      <c r="H40" s="15">
        <f>I40+J40</f>
        <v>1056.7820999999999</v>
      </c>
      <c r="I40" s="15"/>
      <c r="J40" s="15">
        <v>1056.7820999999999</v>
      </c>
      <c r="K40" s="15">
        <v>1056.7820999999999</v>
      </c>
      <c r="L40" s="15"/>
      <c r="M40" s="15"/>
      <c r="N40" s="15">
        <f t="shared" si="2"/>
        <v>1056.7820999999999</v>
      </c>
      <c r="O40" s="6" t="s">
        <v>26</v>
      </c>
      <c r="P40" s="46"/>
    </row>
    <row r="41" spans="1:19" ht="72.75" customHeight="1">
      <c r="A41" s="13">
        <v>18</v>
      </c>
      <c r="B41" s="25" t="s">
        <v>59</v>
      </c>
      <c r="C41" s="6" t="s">
        <v>66</v>
      </c>
      <c r="D41" s="15">
        <v>537</v>
      </c>
      <c r="E41" s="15"/>
      <c r="F41" s="15">
        <v>537</v>
      </c>
      <c r="G41" s="13" t="s">
        <v>206</v>
      </c>
      <c r="H41" s="15">
        <f t="shared" ref="H41:H45" si="17">I41+J41</f>
        <v>507.79298799999998</v>
      </c>
      <c r="I41" s="15"/>
      <c r="J41" s="105">
        <v>507.79298799999998</v>
      </c>
      <c r="K41" s="15">
        <v>507.79298799999998</v>
      </c>
      <c r="L41" s="15"/>
      <c r="M41" s="15"/>
      <c r="N41" s="15">
        <f t="shared" si="2"/>
        <v>507.79298799999998</v>
      </c>
      <c r="O41" s="6" t="s">
        <v>26</v>
      </c>
      <c r="P41" s="46"/>
    </row>
    <row r="42" spans="1:19" ht="70.5" customHeight="1">
      <c r="A42" s="13">
        <v>19</v>
      </c>
      <c r="B42" s="25" t="s">
        <v>60</v>
      </c>
      <c r="C42" s="6" t="s">
        <v>67</v>
      </c>
      <c r="D42" s="15">
        <v>1631.578062</v>
      </c>
      <c r="E42" s="15"/>
      <c r="F42" s="15">
        <v>1631.578062</v>
      </c>
      <c r="G42" s="13" t="s">
        <v>207</v>
      </c>
      <c r="H42" s="15">
        <f t="shared" si="17"/>
        <v>1540.4570000000001</v>
      </c>
      <c r="I42" s="15">
        <v>0</v>
      </c>
      <c r="J42" s="15">
        <v>1540.4570000000001</v>
      </c>
      <c r="K42" s="15">
        <v>1540.4570000000001</v>
      </c>
      <c r="L42" s="15">
        <f>K42-H42</f>
        <v>0</v>
      </c>
      <c r="M42" s="15">
        <v>0</v>
      </c>
      <c r="N42" s="15">
        <f t="shared" si="2"/>
        <v>1540.4570000000001</v>
      </c>
      <c r="O42" s="6" t="s">
        <v>26</v>
      </c>
      <c r="P42" s="45"/>
    </row>
    <row r="43" spans="1:19" ht="59.25" customHeight="1">
      <c r="A43" s="13">
        <v>20</v>
      </c>
      <c r="B43" s="25" t="s">
        <v>61</v>
      </c>
      <c r="C43" s="6" t="s">
        <v>120</v>
      </c>
      <c r="D43" s="15">
        <v>700</v>
      </c>
      <c r="E43" s="15"/>
      <c r="F43" s="15">
        <v>700</v>
      </c>
      <c r="G43" s="15"/>
      <c r="H43" s="15"/>
      <c r="I43" s="15"/>
      <c r="J43" s="15"/>
      <c r="K43" s="15">
        <v>700</v>
      </c>
      <c r="L43" s="15"/>
      <c r="M43" s="15"/>
      <c r="N43" s="15">
        <f t="shared" si="2"/>
        <v>700</v>
      </c>
      <c r="O43" s="6" t="s">
        <v>26</v>
      </c>
      <c r="P43" s="45"/>
    </row>
    <row r="44" spans="1:19" ht="66" customHeight="1">
      <c r="A44" s="13">
        <v>21</v>
      </c>
      <c r="B44" s="25" t="s">
        <v>62</v>
      </c>
      <c r="C44" s="6" t="s">
        <v>121</v>
      </c>
      <c r="D44" s="15">
        <v>2000</v>
      </c>
      <c r="E44" s="15"/>
      <c r="F44" s="15">
        <v>2000</v>
      </c>
      <c r="G44" s="13" t="s">
        <v>209</v>
      </c>
      <c r="H44" s="15">
        <f t="shared" si="17"/>
        <v>1622.8364999999999</v>
      </c>
      <c r="I44" s="15">
        <v>0</v>
      </c>
      <c r="J44" s="15">
        <v>1622.8364999999999</v>
      </c>
      <c r="K44" s="15">
        <v>1622.8364999999999</v>
      </c>
      <c r="L44" s="15">
        <f>K44-J44</f>
        <v>0</v>
      </c>
      <c r="M44" s="15"/>
      <c r="N44" s="15">
        <v>1622.8364999999999</v>
      </c>
      <c r="O44" s="6" t="s">
        <v>26</v>
      </c>
      <c r="P44" s="45"/>
      <c r="S44" s="106"/>
    </row>
    <row r="45" spans="1:19" ht="66" customHeight="1">
      <c r="A45" s="13">
        <v>22</v>
      </c>
      <c r="B45" s="25" t="s">
        <v>63</v>
      </c>
      <c r="C45" s="6" t="s">
        <v>122</v>
      </c>
      <c r="D45" s="15">
        <v>250</v>
      </c>
      <c r="E45" s="15"/>
      <c r="F45" s="15">
        <v>250</v>
      </c>
      <c r="G45" s="13" t="s">
        <v>208</v>
      </c>
      <c r="H45" s="15">
        <f t="shared" si="17"/>
        <v>232.06710000000001</v>
      </c>
      <c r="I45" s="15">
        <v>0</v>
      </c>
      <c r="J45" s="15">
        <v>232.06710000000001</v>
      </c>
      <c r="K45" s="15">
        <v>232.06710000000001</v>
      </c>
      <c r="L45" s="15">
        <f>K45-J45</f>
        <v>0</v>
      </c>
      <c r="M45" s="15"/>
      <c r="N45" s="15">
        <f t="shared" si="2"/>
        <v>232.06710000000001</v>
      </c>
      <c r="O45" s="6" t="s">
        <v>26</v>
      </c>
      <c r="P45" s="45"/>
    </row>
    <row r="46" spans="1:19" ht="51.75" customHeight="1">
      <c r="A46" s="13">
        <v>23</v>
      </c>
      <c r="B46" s="25" t="s">
        <v>64</v>
      </c>
      <c r="C46" s="6" t="s">
        <v>123</v>
      </c>
      <c r="D46" s="15">
        <v>1200</v>
      </c>
      <c r="E46" s="15"/>
      <c r="F46" s="15">
        <v>1200</v>
      </c>
      <c r="G46" s="15"/>
      <c r="H46" s="15"/>
      <c r="I46" s="15"/>
      <c r="J46" s="15"/>
      <c r="K46" s="15">
        <v>1200</v>
      </c>
      <c r="L46" s="15"/>
      <c r="M46" s="15"/>
      <c r="N46" s="15">
        <f t="shared" si="2"/>
        <v>1200</v>
      </c>
      <c r="O46" s="6" t="s">
        <v>26</v>
      </c>
      <c r="P46" s="45"/>
    </row>
    <row r="47" spans="1:19" ht="28.5" customHeight="1">
      <c r="A47" s="20"/>
      <c r="B47" s="27" t="s">
        <v>8</v>
      </c>
      <c r="C47" s="23"/>
      <c r="D47" s="24">
        <f>D48</f>
        <v>4800</v>
      </c>
      <c r="E47" s="24">
        <f t="shared" ref="E47:J47" si="18">E48</f>
        <v>0</v>
      </c>
      <c r="F47" s="24">
        <f t="shared" si="18"/>
        <v>4800</v>
      </c>
      <c r="G47" s="24">
        <f t="shared" si="18"/>
        <v>0</v>
      </c>
      <c r="H47" s="24">
        <f t="shared" si="18"/>
        <v>0</v>
      </c>
      <c r="I47" s="24">
        <f t="shared" si="18"/>
        <v>0</v>
      </c>
      <c r="J47" s="24">
        <f t="shared" si="18"/>
        <v>0</v>
      </c>
      <c r="K47" s="19">
        <v>4800</v>
      </c>
      <c r="L47" s="24"/>
      <c r="M47" s="24"/>
      <c r="N47" s="19">
        <f t="shared" si="2"/>
        <v>4800</v>
      </c>
      <c r="O47" s="23"/>
      <c r="P47" s="34"/>
    </row>
    <row r="48" spans="1:19" ht="115.5" customHeight="1">
      <c r="A48" s="13">
        <v>24</v>
      </c>
      <c r="B48" s="25" t="s">
        <v>68</v>
      </c>
      <c r="C48" s="6" t="s">
        <v>163</v>
      </c>
      <c r="D48" s="15">
        <v>4800</v>
      </c>
      <c r="E48" s="15"/>
      <c r="F48" s="15">
        <v>4800</v>
      </c>
      <c r="G48" s="15"/>
      <c r="H48" s="15"/>
      <c r="I48" s="15"/>
      <c r="J48" s="15"/>
      <c r="K48" s="15">
        <v>4800</v>
      </c>
      <c r="L48" s="15"/>
      <c r="M48" s="15"/>
      <c r="N48" s="15">
        <f t="shared" si="2"/>
        <v>4800</v>
      </c>
      <c r="O48" s="6" t="s">
        <v>75</v>
      </c>
      <c r="P48" s="7"/>
    </row>
    <row r="49" spans="1:18" s="268" customFormat="1" ht="36" customHeight="1">
      <c r="A49" s="20"/>
      <c r="B49" s="27" t="s">
        <v>148</v>
      </c>
      <c r="C49" s="23"/>
      <c r="D49" s="24">
        <f>D50</f>
        <v>300</v>
      </c>
      <c r="E49" s="24">
        <f t="shared" ref="E49:J49" si="19">E50</f>
        <v>0</v>
      </c>
      <c r="F49" s="24">
        <f t="shared" si="19"/>
        <v>300</v>
      </c>
      <c r="G49" s="24">
        <f t="shared" si="19"/>
        <v>0</v>
      </c>
      <c r="H49" s="24">
        <f t="shared" si="19"/>
        <v>0</v>
      </c>
      <c r="I49" s="24">
        <f t="shared" si="19"/>
        <v>0</v>
      </c>
      <c r="J49" s="24">
        <f t="shared" si="19"/>
        <v>0</v>
      </c>
      <c r="K49" s="24">
        <v>300</v>
      </c>
      <c r="L49" s="24"/>
      <c r="M49" s="24"/>
      <c r="N49" s="24">
        <f t="shared" si="2"/>
        <v>300</v>
      </c>
      <c r="O49" s="23"/>
      <c r="P49" s="34"/>
      <c r="Q49" s="269"/>
      <c r="R49" s="269"/>
    </row>
    <row r="50" spans="1:18" ht="32.25" customHeight="1">
      <c r="A50" s="13">
        <v>25</v>
      </c>
      <c r="B50" s="25" t="s">
        <v>153</v>
      </c>
      <c r="C50" s="6"/>
      <c r="D50" s="15">
        <v>300</v>
      </c>
      <c r="E50" s="15"/>
      <c r="F50" s="15">
        <v>300</v>
      </c>
      <c r="G50" s="15"/>
      <c r="H50" s="15"/>
      <c r="I50" s="15"/>
      <c r="J50" s="15"/>
      <c r="K50" s="15">
        <v>300</v>
      </c>
      <c r="L50" s="15"/>
      <c r="M50" s="15"/>
      <c r="N50" s="15">
        <f t="shared" si="2"/>
        <v>300</v>
      </c>
      <c r="O50" s="6" t="s">
        <v>143</v>
      </c>
      <c r="P50" s="7"/>
    </row>
    <row r="51" spans="1:18" ht="32.25" customHeight="1">
      <c r="A51" s="20"/>
      <c r="B51" s="27" t="s">
        <v>5</v>
      </c>
      <c r="C51" s="20"/>
      <c r="D51" s="24">
        <f t="shared" ref="D51:N51" si="20">SUM(D52:D63)</f>
        <v>73976.113297000004</v>
      </c>
      <c r="E51" s="24">
        <f t="shared" si="20"/>
        <v>27000</v>
      </c>
      <c r="F51" s="24">
        <f t="shared" si="20"/>
        <v>46976.113297000004</v>
      </c>
      <c r="G51" s="24">
        <f t="shared" si="20"/>
        <v>0</v>
      </c>
      <c r="H51" s="24">
        <f t="shared" si="20"/>
        <v>42901.002304000001</v>
      </c>
      <c r="I51" s="24">
        <f t="shared" si="20"/>
        <v>26991</v>
      </c>
      <c r="J51" s="24">
        <f t="shared" si="20"/>
        <v>15910.002304000001</v>
      </c>
      <c r="K51" s="24">
        <f t="shared" si="20"/>
        <v>42161.814113999993</v>
      </c>
      <c r="L51" s="24">
        <f t="shared" si="20"/>
        <v>2051.8118099999997</v>
      </c>
      <c r="M51" s="24">
        <f t="shared" si="20"/>
        <v>5.4112</v>
      </c>
      <c r="N51" s="24">
        <f t="shared" si="20"/>
        <v>40115.413504000004</v>
      </c>
      <c r="O51" s="23"/>
      <c r="P51" s="34"/>
    </row>
    <row r="52" spans="1:18" s="199" customFormat="1" ht="65.25" customHeight="1">
      <c r="A52" s="197">
        <v>26</v>
      </c>
      <c r="B52" s="193" t="s">
        <v>48</v>
      </c>
      <c r="C52" s="200" t="s">
        <v>51</v>
      </c>
      <c r="D52" s="189">
        <f>E52+F52</f>
        <v>6672.0219139999999</v>
      </c>
      <c r="E52" s="189"/>
      <c r="F52" s="201">
        <v>6672.0219139999999</v>
      </c>
      <c r="G52" s="189" t="s">
        <v>394</v>
      </c>
      <c r="H52" s="189">
        <v>6251.5634190000001</v>
      </c>
      <c r="I52" s="189"/>
      <c r="J52" s="189">
        <v>6251.5634190000001</v>
      </c>
      <c r="K52" s="189">
        <v>6672.0219139999999</v>
      </c>
      <c r="L52" s="189">
        <f>K52-J52</f>
        <v>420.45849499999986</v>
      </c>
      <c r="M52" s="189"/>
      <c r="N52" s="189">
        <f t="shared" si="2"/>
        <v>6251.5634190000001</v>
      </c>
      <c r="O52" s="187" t="s">
        <v>26</v>
      </c>
      <c r="P52" s="187" t="s">
        <v>395</v>
      </c>
      <c r="Q52" s="217"/>
      <c r="R52" s="217"/>
    </row>
    <row r="53" spans="1:18" ht="87.75" customHeight="1">
      <c r="A53" s="13">
        <v>27</v>
      </c>
      <c r="B53" s="25" t="s">
        <v>49</v>
      </c>
      <c r="C53" s="5" t="s">
        <v>52</v>
      </c>
      <c r="D53" s="15">
        <f t="shared" ref="D53:D67" si="21">E53+F53</f>
        <v>842.77849000000003</v>
      </c>
      <c r="E53" s="15"/>
      <c r="F53" s="15">
        <v>842.77849000000003</v>
      </c>
      <c r="G53" s="5" t="s">
        <v>174</v>
      </c>
      <c r="H53" s="15">
        <f>I53+J53</f>
        <v>772.76300000000003</v>
      </c>
      <c r="I53" s="15"/>
      <c r="J53" s="15">
        <v>772.76300000000003</v>
      </c>
      <c r="K53" s="15">
        <v>772.76300000000003</v>
      </c>
      <c r="L53" s="189">
        <f t="shared" ref="L53:L62" si="22">K53-J53</f>
        <v>0</v>
      </c>
      <c r="M53" s="15"/>
      <c r="N53" s="15">
        <f t="shared" si="2"/>
        <v>772.76300000000003</v>
      </c>
      <c r="O53" s="6" t="s">
        <v>26</v>
      </c>
      <c r="P53" s="8"/>
    </row>
    <row r="54" spans="1:18" ht="54.75" customHeight="1">
      <c r="A54" s="13">
        <v>28</v>
      </c>
      <c r="B54" s="25" t="s">
        <v>41</v>
      </c>
      <c r="C54" s="5" t="s">
        <v>53</v>
      </c>
      <c r="D54" s="15">
        <f t="shared" si="21"/>
        <v>6778.5278930000004</v>
      </c>
      <c r="E54" s="15">
        <v>5000</v>
      </c>
      <c r="F54" s="15">
        <v>1778.5278930000004</v>
      </c>
      <c r="G54" s="5" t="s">
        <v>210</v>
      </c>
      <c r="H54" s="15">
        <f t="shared" ref="H54:H61" si="23">I54+J54</f>
        <v>6617.1839</v>
      </c>
      <c r="I54" s="15">
        <v>5000</v>
      </c>
      <c r="J54" s="15">
        <v>1617.1839</v>
      </c>
      <c r="K54" s="15">
        <v>1617.1839</v>
      </c>
      <c r="L54" s="189">
        <f t="shared" si="22"/>
        <v>0</v>
      </c>
      <c r="M54" s="15"/>
      <c r="N54" s="15">
        <f t="shared" si="2"/>
        <v>1617.1839</v>
      </c>
      <c r="O54" s="6" t="s">
        <v>26</v>
      </c>
      <c r="P54" s="45"/>
    </row>
    <row r="55" spans="1:18" s="199" customFormat="1" ht="72.75" customHeight="1">
      <c r="A55" s="197">
        <v>29</v>
      </c>
      <c r="B55" s="193" t="s">
        <v>50</v>
      </c>
      <c r="C55" s="200" t="s">
        <v>42</v>
      </c>
      <c r="D55" s="189">
        <f t="shared" si="21"/>
        <v>6980.7849999999999</v>
      </c>
      <c r="E55" s="189">
        <v>4000</v>
      </c>
      <c r="F55" s="189">
        <v>2980.7849999999999</v>
      </c>
      <c r="G55" s="189" t="s">
        <v>397</v>
      </c>
      <c r="H55" s="15">
        <f t="shared" si="23"/>
        <v>6848.2166999999999</v>
      </c>
      <c r="I55" s="189">
        <v>4000</v>
      </c>
      <c r="J55" s="189">
        <v>2848.2166999999999</v>
      </c>
      <c r="K55" s="189">
        <v>2980.7849999999999</v>
      </c>
      <c r="L55" s="189">
        <f t="shared" si="22"/>
        <v>132.56829999999991</v>
      </c>
      <c r="M55" s="189"/>
      <c r="N55" s="189">
        <f t="shared" si="2"/>
        <v>2848.2166999999999</v>
      </c>
      <c r="O55" s="187" t="s">
        <v>26</v>
      </c>
      <c r="P55" s="187" t="s">
        <v>395</v>
      </c>
      <c r="Q55" s="217"/>
      <c r="R55" s="217"/>
    </row>
    <row r="56" spans="1:18" s="199" customFormat="1" ht="90.75" customHeight="1">
      <c r="A56" s="13">
        <v>30</v>
      </c>
      <c r="B56" s="193" t="s">
        <v>22</v>
      </c>
      <c r="C56" s="200" t="s">
        <v>54</v>
      </c>
      <c r="D56" s="189">
        <f t="shared" si="21"/>
        <v>14502</v>
      </c>
      <c r="E56" s="189">
        <v>13000</v>
      </c>
      <c r="F56" s="189">
        <v>1502</v>
      </c>
      <c r="G56" s="189" t="s">
        <v>398</v>
      </c>
      <c r="H56" s="202">
        <f t="shared" si="23"/>
        <v>13808.395885</v>
      </c>
      <c r="I56" s="189">
        <v>12991</v>
      </c>
      <c r="J56" s="189">
        <v>817.39588500000002</v>
      </c>
      <c r="K56" s="189">
        <v>1502</v>
      </c>
      <c r="L56" s="189">
        <f t="shared" si="22"/>
        <v>684.60411499999998</v>
      </c>
      <c r="M56" s="189"/>
      <c r="N56" s="189">
        <f t="shared" si="2"/>
        <v>817.39588500000002</v>
      </c>
      <c r="O56" s="187" t="s">
        <v>26</v>
      </c>
      <c r="P56" s="187" t="s">
        <v>395</v>
      </c>
      <c r="Q56" s="217"/>
      <c r="R56" s="217" t="s">
        <v>365</v>
      </c>
    </row>
    <row r="57" spans="1:18" ht="54.75" customHeight="1">
      <c r="A57" s="13">
        <v>31</v>
      </c>
      <c r="B57" s="25" t="s">
        <v>144</v>
      </c>
      <c r="C57" s="13" t="s">
        <v>116</v>
      </c>
      <c r="D57" s="15">
        <f t="shared" si="21"/>
        <v>8200</v>
      </c>
      <c r="E57" s="19"/>
      <c r="F57" s="15">
        <v>8200</v>
      </c>
      <c r="G57" s="19"/>
      <c r="H57" s="202">
        <f t="shared" si="23"/>
        <v>0</v>
      </c>
      <c r="I57" s="19"/>
      <c r="J57" s="19"/>
      <c r="K57" s="15">
        <v>8200</v>
      </c>
      <c r="L57" s="189"/>
      <c r="M57" s="15"/>
      <c r="N57" s="15">
        <f t="shared" si="2"/>
        <v>8200</v>
      </c>
      <c r="O57" s="6" t="s">
        <v>26</v>
      </c>
      <c r="P57" s="32"/>
    </row>
    <row r="58" spans="1:18" s="112" customFormat="1" ht="54.75" customHeight="1">
      <c r="A58" s="13">
        <v>32</v>
      </c>
      <c r="B58" s="25" t="s">
        <v>145</v>
      </c>
      <c r="C58" s="13" t="s">
        <v>117</v>
      </c>
      <c r="D58" s="15">
        <f t="shared" si="21"/>
        <v>6500</v>
      </c>
      <c r="E58" s="19"/>
      <c r="F58" s="15">
        <v>6500</v>
      </c>
      <c r="G58" s="19"/>
      <c r="H58" s="105">
        <f t="shared" si="23"/>
        <v>0</v>
      </c>
      <c r="I58" s="19"/>
      <c r="J58" s="19"/>
      <c r="K58" s="15">
        <v>6500</v>
      </c>
      <c r="L58" s="15"/>
      <c r="M58" s="15"/>
      <c r="N58" s="15">
        <f t="shared" si="2"/>
        <v>6500</v>
      </c>
      <c r="O58" s="6" t="s">
        <v>26</v>
      </c>
      <c r="P58" s="32"/>
    </row>
    <row r="59" spans="1:18" ht="73.5" customHeight="1">
      <c r="A59" s="13">
        <v>33</v>
      </c>
      <c r="B59" s="25" t="s">
        <v>146</v>
      </c>
      <c r="C59" s="13" t="s">
        <v>118</v>
      </c>
      <c r="D59" s="15">
        <f t="shared" si="21"/>
        <v>4500</v>
      </c>
      <c r="E59" s="28"/>
      <c r="F59" s="29">
        <v>4500</v>
      </c>
      <c r="G59" s="28"/>
      <c r="H59" s="202">
        <f t="shared" si="23"/>
        <v>0</v>
      </c>
      <c r="I59" s="28"/>
      <c r="J59" s="28"/>
      <c r="K59" s="15">
        <v>0</v>
      </c>
      <c r="L59" s="189"/>
      <c r="M59" s="15"/>
      <c r="N59" s="15">
        <f t="shared" si="2"/>
        <v>0</v>
      </c>
      <c r="O59" s="6" t="s">
        <v>26</v>
      </c>
      <c r="P59" s="44"/>
    </row>
    <row r="60" spans="1:18" ht="62.25" customHeight="1">
      <c r="A60" s="13">
        <v>34</v>
      </c>
      <c r="B60" s="25" t="s">
        <v>147</v>
      </c>
      <c r="C60" s="13" t="s">
        <v>119</v>
      </c>
      <c r="D60" s="15">
        <f t="shared" si="21"/>
        <v>4000</v>
      </c>
      <c r="E60" s="29"/>
      <c r="F60" s="29">
        <v>4000</v>
      </c>
      <c r="G60" s="29"/>
      <c r="H60" s="202">
        <f t="shared" si="23"/>
        <v>0</v>
      </c>
      <c r="I60" s="29"/>
      <c r="J60" s="29"/>
      <c r="K60" s="15">
        <v>4000</v>
      </c>
      <c r="L60" s="189"/>
      <c r="M60" s="15"/>
      <c r="N60" s="15">
        <f t="shared" si="2"/>
        <v>4000</v>
      </c>
      <c r="O60" s="1" t="s">
        <v>26</v>
      </c>
      <c r="P60" s="8"/>
    </row>
    <row r="61" spans="1:18" s="199" customFormat="1" ht="119.25" customHeight="1">
      <c r="A61" s="197">
        <v>35</v>
      </c>
      <c r="B61" s="203" t="s">
        <v>367</v>
      </c>
      <c r="C61" s="197" t="s">
        <v>161</v>
      </c>
      <c r="D61" s="189">
        <f t="shared" si="21"/>
        <v>8000</v>
      </c>
      <c r="E61" s="190">
        <v>5000</v>
      </c>
      <c r="F61" s="190">
        <v>3000</v>
      </c>
      <c r="G61" s="190" t="s">
        <v>399</v>
      </c>
      <c r="H61" s="202">
        <f t="shared" si="23"/>
        <v>7185.8191000000006</v>
      </c>
      <c r="I61" s="190">
        <v>5000</v>
      </c>
      <c r="J61" s="190">
        <v>2185.8191000000002</v>
      </c>
      <c r="K61" s="189">
        <v>3000</v>
      </c>
      <c r="L61" s="189">
        <f t="shared" si="22"/>
        <v>814.18089999999984</v>
      </c>
      <c r="M61" s="189"/>
      <c r="N61" s="189">
        <f t="shared" si="2"/>
        <v>2185.8191000000002</v>
      </c>
      <c r="O61" s="191" t="s">
        <v>26</v>
      </c>
      <c r="P61" s="187" t="s">
        <v>395</v>
      </c>
      <c r="Q61" s="217"/>
      <c r="R61" s="224" t="s">
        <v>368</v>
      </c>
    </row>
    <row r="62" spans="1:18" s="199" customFormat="1" ht="76.5" customHeight="1">
      <c r="A62" s="13">
        <v>36</v>
      </c>
      <c r="B62" s="188" t="s">
        <v>154</v>
      </c>
      <c r="C62" s="197" t="s">
        <v>155</v>
      </c>
      <c r="D62" s="189">
        <f t="shared" si="21"/>
        <v>1500</v>
      </c>
      <c r="E62" s="190"/>
      <c r="F62" s="190">
        <v>1500</v>
      </c>
      <c r="G62" s="190" t="s">
        <v>211</v>
      </c>
      <c r="H62" s="190">
        <f>I62+J62</f>
        <v>1417.0603000000001</v>
      </c>
      <c r="I62" s="190">
        <v>0</v>
      </c>
      <c r="J62" s="190">
        <v>1417.0603000000001</v>
      </c>
      <c r="K62" s="189">
        <v>1417.0603000000001</v>
      </c>
      <c r="L62" s="189">
        <f t="shared" si="22"/>
        <v>0</v>
      </c>
      <c r="M62" s="189">
        <f>'Biểu 3'!M14</f>
        <v>5.4112</v>
      </c>
      <c r="N62" s="189">
        <f t="shared" si="2"/>
        <v>1422.4715000000001</v>
      </c>
      <c r="O62" s="191" t="s">
        <v>26</v>
      </c>
      <c r="P62" s="198" t="s">
        <v>400</v>
      </c>
      <c r="Q62" s="217"/>
      <c r="R62" s="224" t="s">
        <v>374</v>
      </c>
    </row>
    <row r="63" spans="1:18" ht="137.25" customHeight="1">
      <c r="A63" s="13">
        <v>37</v>
      </c>
      <c r="B63" s="14" t="s">
        <v>157</v>
      </c>
      <c r="C63" s="5" t="s">
        <v>223</v>
      </c>
      <c r="D63" s="15">
        <f t="shared" si="21"/>
        <v>5500</v>
      </c>
      <c r="E63" s="29"/>
      <c r="F63" s="29">
        <v>5500</v>
      </c>
      <c r="G63" s="29"/>
      <c r="H63" s="29"/>
      <c r="I63" s="29"/>
      <c r="J63" s="29"/>
      <c r="K63" s="15">
        <v>5500</v>
      </c>
      <c r="L63" s="189"/>
      <c r="M63" s="15">
        <v>0</v>
      </c>
      <c r="N63" s="15">
        <f t="shared" si="2"/>
        <v>5500</v>
      </c>
      <c r="O63" s="1" t="s">
        <v>26</v>
      </c>
      <c r="P63" s="1"/>
    </row>
    <row r="64" spans="1:18" ht="30" customHeight="1">
      <c r="A64" s="23"/>
      <c r="B64" s="27" t="s">
        <v>55</v>
      </c>
      <c r="C64" s="23"/>
      <c r="D64" s="24">
        <f>D65</f>
        <v>782.93489299999999</v>
      </c>
      <c r="E64" s="24">
        <f t="shared" ref="E64:N64" si="24">E65</f>
        <v>0</v>
      </c>
      <c r="F64" s="24">
        <f t="shared" si="24"/>
        <v>782.93489299999999</v>
      </c>
      <c r="G64" s="24"/>
      <c r="H64" s="24">
        <f t="shared" si="24"/>
        <v>422.43222500000002</v>
      </c>
      <c r="I64" s="24">
        <f t="shared" si="24"/>
        <v>0</v>
      </c>
      <c r="J64" s="24">
        <f t="shared" si="24"/>
        <v>422.43222500000002</v>
      </c>
      <c r="K64" s="24">
        <f t="shared" si="24"/>
        <v>422.43222500000002</v>
      </c>
      <c r="L64" s="24">
        <f t="shared" si="24"/>
        <v>0</v>
      </c>
      <c r="M64" s="24">
        <f t="shared" si="24"/>
        <v>0</v>
      </c>
      <c r="N64" s="24">
        <f t="shared" si="24"/>
        <v>422.43222500000002</v>
      </c>
      <c r="O64" s="22"/>
      <c r="P64" s="35"/>
    </row>
    <row r="65" spans="1:18" ht="121.5" customHeight="1">
      <c r="A65" s="6">
        <v>38</v>
      </c>
      <c r="B65" s="25" t="s">
        <v>212</v>
      </c>
      <c r="C65" s="15" t="s">
        <v>213</v>
      </c>
      <c r="D65" s="15">
        <f t="shared" si="21"/>
        <v>782.93489299999999</v>
      </c>
      <c r="E65" s="29"/>
      <c r="F65" s="29">
        <v>782.93489299999999</v>
      </c>
      <c r="G65" s="29" t="s">
        <v>214</v>
      </c>
      <c r="H65" s="29">
        <f>I65+J65</f>
        <v>422.43222500000002</v>
      </c>
      <c r="I65" s="29">
        <v>0</v>
      </c>
      <c r="J65" s="29">
        <v>422.43222500000002</v>
      </c>
      <c r="K65" s="15">
        <v>422.43222500000002</v>
      </c>
      <c r="L65" s="29">
        <f>K65-J65</f>
        <v>0</v>
      </c>
      <c r="M65" s="29"/>
      <c r="N65" s="15">
        <f t="shared" si="2"/>
        <v>422.43222500000002</v>
      </c>
      <c r="O65" s="1" t="s">
        <v>26</v>
      </c>
      <c r="P65" s="45"/>
    </row>
    <row r="66" spans="1:18" ht="28.5" customHeight="1">
      <c r="A66" s="23"/>
      <c r="B66" s="27" t="s">
        <v>416</v>
      </c>
      <c r="C66" s="23"/>
      <c r="D66" s="24">
        <f>D67+D68</f>
        <v>11995.927822</v>
      </c>
      <c r="E66" s="24">
        <f t="shared" ref="E66:N66" si="25">E67+E68</f>
        <v>0</v>
      </c>
      <c r="F66" s="24">
        <f t="shared" si="25"/>
        <v>11995.927822</v>
      </c>
      <c r="G66" s="24">
        <f t="shared" si="25"/>
        <v>0</v>
      </c>
      <c r="H66" s="24">
        <f t="shared" si="25"/>
        <v>0</v>
      </c>
      <c r="I66" s="24">
        <f t="shared" si="25"/>
        <v>0</v>
      </c>
      <c r="J66" s="24">
        <f t="shared" si="25"/>
        <v>0</v>
      </c>
      <c r="K66" s="24">
        <f t="shared" si="25"/>
        <v>7000</v>
      </c>
      <c r="L66" s="24">
        <f t="shared" si="25"/>
        <v>7000</v>
      </c>
      <c r="M66" s="24">
        <f t="shared" si="25"/>
        <v>4595.9278219999997</v>
      </c>
      <c r="N66" s="24">
        <f t="shared" si="25"/>
        <v>4595.9278219999997</v>
      </c>
      <c r="O66" s="22"/>
      <c r="P66" s="35"/>
    </row>
    <row r="67" spans="1:18" s="199" customFormat="1" ht="69.75" customHeight="1">
      <c r="A67" s="187">
        <v>39</v>
      </c>
      <c r="B67" s="243" t="s">
        <v>111</v>
      </c>
      <c r="C67" s="197" t="s">
        <v>124</v>
      </c>
      <c r="D67" s="189">
        <f t="shared" si="21"/>
        <v>7000</v>
      </c>
      <c r="E67" s="190"/>
      <c r="F67" s="190">
        <v>7000</v>
      </c>
      <c r="G67" s="190"/>
      <c r="H67" s="190"/>
      <c r="I67" s="190"/>
      <c r="J67" s="190"/>
      <c r="K67" s="189">
        <v>7000</v>
      </c>
      <c r="L67" s="190">
        <f>K67</f>
        <v>7000</v>
      </c>
      <c r="M67" s="190"/>
      <c r="N67" s="15">
        <f t="shared" si="2"/>
        <v>0</v>
      </c>
      <c r="O67" s="191" t="s">
        <v>26</v>
      </c>
      <c r="P67" s="191" t="s">
        <v>392</v>
      </c>
      <c r="Q67" s="219">
        <f>F68-400</f>
        <v>4595.9278219999997</v>
      </c>
      <c r="R67" s="217"/>
    </row>
    <row r="68" spans="1:18" s="199" customFormat="1" ht="69.75" customHeight="1">
      <c r="A68" s="187">
        <v>40</v>
      </c>
      <c r="B68" s="193" t="s">
        <v>181</v>
      </c>
      <c r="C68" s="191" t="s">
        <v>403</v>
      </c>
      <c r="D68" s="189">
        <v>4995.9278219999997</v>
      </c>
      <c r="E68" s="190"/>
      <c r="F68" s="189">
        <v>4995.9278219999997</v>
      </c>
      <c r="G68" s="190"/>
      <c r="H68" s="190"/>
      <c r="I68" s="190"/>
      <c r="J68" s="190"/>
      <c r="K68" s="189"/>
      <c r="L68" s="190"/>
      <c r="M68" s="190">
        <v>4595.9278219999997</v>
      </c>
      <c r="N68" s="189">
        <f t="shared" si="2"/>
        <v>4595.9278219999997</v>
      </c>
      <c r="O68" s="191" t="s">
        <v>26</v>
      </c>
      <c r="P68" s="191" t="s">
        <v>412</v>
      </c>
      <c r="Q68" s="219"/>
      <c r="R68" s="217"/>
    </row>
    <row r="69" spans="1:18" s="74" customFormat="1" ht="43.5" customHeight="1">
      <c r="A69" s="2" t="s">
        <v>221</v>
      </c>
      <c r="B69" s="244" t="s">
        <v>366</v>
      </c>
      <c r="C69" s="16"/>
      <c r="D69" s="19">
        <f>SUM(D70:D75)</f>
        <v>17996.386665999999</v>
      </c>
      <c r="E69" s="19">
        <f t="shared" ref="E69:N69" si="26">SUM(E70:E75)</f>
        <v>0</v>
      </c>
      <c r="F69" s="19">
        <f t="shared" si="26"/>
        <v>17996.386665999999</v>
      </c>
      <c r="G69" s="19">
        <f t="shared" si="26"/>
        <v>0</v>
      </c>
      <c r="H69" s="19">
        <f t="shared" si="26"/>
        <v>0</v>
      </c>
      <c r="I69" s="19">
        <f t="shared" si="26"/>
        <v>0</v>
      </c>
      <c r="J69" s="19">
        <f t="shared" si="26"/>
        <v>0</v>
      </c>
      <c r="K69" s="19">
        <f t="shared" si="26"/>
        <v>2383.6821890000001</v>
      </c>
      <c r="L69" s="19">
        <f t="shared" si="26"/>
        <v>0</v>
      </c>
      <c r="M69" s="19">
        <f t="shared" si="26"/>
        <v>0</v>
      </c>
      <c r="N69" s="19">
        <f t="shared" si="26"/>
        <v>2383.6821890000001</v>
      </c>
      <c r="O69" s="196"/>
      <c r="P69" s="1"/>
      <c r="Q69" s="223"/>
      <c r="R69" s="225">
        <v>2383.6821890000001</v>
      </c>
    </row>
    <row r="70" spans="1:18" s="74" customFormat="1" ht="119.25" customHeight="1">
      <c r="A70" s="61">
        <v>41</v>
      </c>
      <c r="B70" s="82" t="s">
        <v>237</v>
      </c>
      <c r="C70" s="107" t="s">
        <v>245</v>
      </c>
      <c r="D70" s="15">
        <f>E70+F70</f>
        <v>4410</v>
      </c>
      <c r="E70" s="29"/>
      <c r="F70" s="29">
        <v>4410</v>
      </c>
      <c r="G70" s="29"/>
      <c r="H70" s="29"/>
      <c r="I70" s="29"/>
      <c r="J70" s="29"/>
      <c r="K70" s="15">
        <v>600</v>
      </c>
      <c r="L70" s="29"/>
      <c r="M70" s="29"/>
      <c r="N70" s="15">
        <f t="shared" si="2"/>
        <v>600</v>
      </c>
      <c r="O70" s="15" t="s">
        <v>180</v>
      </c>
      <c r="P70" s="62"/>
      <c r="Q70" s="223"/>
      <c r="R70" s="226">
        <v>2383.6821890000001</v>
      </c>
    </row>
    <row r="71" spans="1:18" s="74" customFormat="1" ht="128.25" customHeight="1">
      <c r="A71" s="61">
        <v>42</v>
      </c>
      <c r="B71" s="108" t="s">
        <v>238</v>
      </c>
      <c r="C71" s="107" t="s">
        <v>246</v>
      </c>
      <c r="D71" s="15">
        <f t="shared" ref="D71:D75" si="27">E71+F71</f>
        <v>7540.9468049999996</v>
      </c>
      <c r="E71" s="29"/>
      <c r="F71" s="29">
        <v>7540.9468049999996</v>
      </c>
      <c r="G71" s="29"/>
      <c r="H71" s="29"/>
      <c r="I71" s="29"/>
      <c r="J71" s="29"/>
      <c r="K71" s="15">
        <v>1013.6821890000001</v>
      </c>
      <c r="L71" s="29"/>
      <c r="M71" s="29"/>
      <c r="N71" s="15">
        <f t="shared" si="2"/>
        <v>1013.6821890000001</v>
      </c>
      <c r="O71" s="41" t="s">
        <v>180</v>
      </c>
      <c r="P71" s="62"/>
      <c r="Q71" s="223"/>
      <c r="R71" s="226"/>
    </row>
    <row r="72" spans="1:18" s="74" customFormat="1" ht="119.25" customHeight="1">
      <c r="A72" s="61">
        <v>43</v>
      </c>
      <c r="B72" s="82" t="s">
        <v>235</v>
      </c>
      <c r="C72" s="107" t="s">
        <v>236</v>
      </c>
      <c r="D72" s="15">
        <f t="shared" si="27"/>
        <v>635.43986099999995</v>
      </c>
      <c r="E72" s="29"/>
      <c r="F72" s="29">
        <v>635.43986099999995</v>
      </c>
      <c r="G72" s="29"/>
      <c r="H72" s="29"/>
      <c r="I72" s="29"/>
      <c r="J72" s="29"/>
      <c r="K72" s="15">
        <v>250</v>
      </c>
      <c r="L72" s="29"/>
      <c r="M72" s="29"/>
      <c r="N72" s="15">
        <f t="shared" si="2"/>
        <v>250</v>
      </c>
      <c r="O72" s="41" t="s">
        <v>180</v>
      </c>
      <c r="P72" s="62"/>
      <c r="Q72" s="223"/>
      <c r="R72" s="226"/>
    </row>
    <row r="73" spans="1:18" ht="102" customHeight="1">
      <c r="A73" s="61">
        <v>44</v>
      </c>
      <c r="B73" s="82" t="s">
        <v>239</v>
      </c>
      <c r="C73" s="107" t="s">
        <v>242</v>
      </c>
      <c r="D73" s="15">
        <f t="shared" si="27"/>
        <v>2000</v>
      </c>
      <c r="E73" s="29"/>
      <c r="F73" s="29">
        <v>2000</v>
      </c>
      <c r="G73" s="29"/>
      <c r="H73" s="29"/>
      <c r="I73" s="29"/>
      <c r="J73" s="29"/>
      <c r="K73" s="15">
        <v>280</v>
      </c>
      <c r="L73" s="29"/>
      <c r="M73" s="29"/>
      <c r="N73" s="15">
        <f t="shared" si="2"/>
        <v>280</v>
      </c>
      <c r="O73" s="41" t="s">
        <v>180</v>
      </c>
      <c r="P73" s="62"/>
      <c r="R73" s="224"/>
    </row>
    <row r="74" spans="1:18" ht="102" customHeight="1">
      <c r="A74" s="61">
        <v>45</v>
      </c>
      <c r="B74" s="82" t="s">
        <v>240</v>
      </c>
      <c r="C74" s="107" t="s">
        <v>243</v>
      </c>
      <c r="D74" s="15">
        <f t="shared" si="27"/>
        <v>2760</v>
      </c>
      <c r="E74" s="29"/>
      <c r="F74" s="29">
        <v>2760</v>
      </c>
      <c r="G74" s="29"/>
      <c r="H74" s="29"/>
      <c r="I74" s="29"/>
      <c r="J74" s="29"/>
      <c r="K74" s="15">
        <v>150</v>
      </c>
      <c r="L74" s="29"/>
      <c r="M74" s="29"/>
      <c r="N74" s="15">
        <f t="shared" si="2"/>
        <v>150</v>
      </c>
      <c r="O74" s="41" t="s">
        <v>180</v>
      </c>
      <c r="P74" s="62"/>
      <c r="R74" s="224"/>
    </row>
    <row r="75" spans="1:18" ht="90.75" customHeight="1">
      <c r="A75" s="61">
        <v>46</v>
      </c>
      <c r="B75" s="82" t="s">
        <v>241</v>
      </c>
      <c r="C75" s="107" t="s">
        <v>244</v>
      </c>
      <c r="D75" s="15">
        <f t="shared" si="27"/>
        <v>650</v>
      </c>
      <c r="E75" s="29"/>
      <c r="F75" s="29">
        <v>650</v>
      </c>
      <c r="G75" s="29"/>
      <c r="H75" s="29"/>
      <c r="I75" s="29"/>
      <c r="J75" s="29"/>
      <c r="K75" s="15">
        <v>90</v>
      </c>
      <c r="L75" s="29"/>
      <c r="M75" s="29"/>
      <c r="N75" s="15">
        <f t="shared" si="2"/>
        <v>90</v>
      </c>
      <c r="O75" s="41" t="s">
        <v>180</v>
      </c>
      <c r="P75" s="62"/>
      <c r="R75" s="224"/>
    </row>
    <row r="76" spans="1:18" s="74" customFormat="1" ht="84.75" customHeight="1">
      <c r="A76" s="251" t="s">
        <v>409</v>
      </c>
      <c r="B76" s="257" t="str">
        <f>'Biểu 3'!B24</f>
        <v xml:space="preserve">Trả nợ vay tín dụng ưu đãi theo Văn bản số 1219/SKHĐT-THQH ngày 28/6/2024 của Sở Kế hoạch và Đầu tư </v>
      </c>
      <c r="C76" s="253"/>
      <c r="D76" s="254"/>
      <c r="E76" s="255"/>
      <c r="F76" s="255"/>
      <c r="G76" s="255"/>
      <c r="H76" s="255"/>
      <c r="I76" s="255"/>
      <c r="J76" s="255"/>
      <c r="K76" s="254">
        <v>0</v>
      </c>
      <c r="L76" s="255">
        <v>0</v>
      </c>
      <c r="M76" s="255">
        <v>573</v>
      </c>
      <c r="N76" s="254">
        <f t="shared" si="2"/>
        <v>573</v>
      </c>
      <c r="O76" s="256"/>
      <c r="P76" s="259" t="s">
        <v>412</v>
      </c>
      <c r="Q76" s="223"/>
      <c r="R76" s="226"/>
    </row>
    <row r="77" spans="1:18" s="74" customFormat="1" ht="38.25" customHeight="1">
      <c r="A77" s="251" t="s">
        <v>410</v>
      </c>
      <c r="B77" s="258" t="s">
        <v>411</v>
      </c>
      <c r="C77" s="253"/>
      <c r="D77" s="254">
        <f>D78</f>
        <v>0</v>
      </c>
      <c r="E77" s="254">
        <f t="shared" ref="E77:N77" si="28">E78</f>
        <v>0</v>
      </c>
      <c r="F77" s="254">
        <f t="shared" si="28"/>
        <v>0</v>
      </c>
      <c r="G77" s="254">
        <f t="shared" si="28"/>
        <v>0</v>
      </c>
      <c r="H77" s="254">
        <f t="shared" si="28"/>
        <v>0</v>
      </c>
      <c r="I77" s="254">
        <f t="shared" si="28"/>
        <v>0</v>
      </c>
      <c r="J77" s="254">
        <f t="shared" si="28"/>
        <v>0</v>
      </c>
      <c r="K77" s="254">
        <f t="shared" si="28"/>
        <v>0</v>
      </c>
      <c r="L77" s="254">
        <f t="shared" si="28"/>
        <v>0</v>
      </c>
      <c r="M77" s="254">
        <f t="shared" si="28"/>
        <v>200</v>
      </c>
      <c r="N77" s="254">
        <f t="shared" si="28"/>
        <v>200</v>
      </c>
      <c r="O77" s="256"/>
      <c r="P77" s="259"/>
      <c r="Q77" s="223"/>
      <c r="R77" s="226"/>
    </row>
    <row r="78" spans="1:18" s="247" customFormat="1" ht="65.25" customHeight="1">
      <c r="A78" s="242">
        <v>47</v>
      </c>
      <c r="B78" s="252" t="s">
        <v>414</v>
      </c>
      <c r="C78" s="260"/>
      <c r="D78" s="189"/>
      <c r="E78" s="190"/>
      <c r="F78" s="190"/>
      <c r="G78" s="190"/>
      <c r="H78" s="190"/>
      <c r="I78" s="190"/>
      <c r="J78" s="190"/>
      <c r="K78" s="189">
        <v>0</v>
      </c>
      <c r="L78" s="190"/>
      <c r="M78" s="190">
        <v>200</v>
      </c>
      <c r="N78" s="189">
        <f t="shared" si="2"/>
        <v>200</v>
      </c>
      <c r="O78" s="214" t="s">
        <v>413</v>
      </c>
      <c r="P78" s="259" t="s">
        <v>412</v>
      </c>
      <c r="Q78" s="274">
        <f>K79-Q79</f>
        <v>0</v>
      </c>
      <c r="R78" s="226"/>
    </row>
    <row r="79" spans="1:18" ht="42" customHeight="1">
      <c r="A79" s="181" t="s">
        <v>14</v>
      </c>
      <c r="B79" s="182" t="s">
        <v>18</v>
      </c>
      <c r="C79" s="177"/>
      <c r="D79" s="183">
        <f>D80+D81+D92+D95</f>
        <v>92769.817295000001</v>
      </c>
      <c r="E79" s="183">
        <f t="shared" ref="E79:N79" si="29">E80+E81+E92+E95</f>
        <v>10000</v>
      </c>
      <c r="F79" s="183">
        <f t="shared" si="29"/>
        <v>82124.817295000001</v>
      </c>
      <c r="G79" s="183">
        <f t="shared" si="29"/>
        <v>0</v>
      </c>
      <c r="H79" s="183">
        <f t="shared" si="29"/>
        <v>11877.450681</v>
      </c>
      <c r="I79" s="183">
        <f t="shared" si="29"/>
        <v>645</v>
      </c>
      <c r="J79" s="183">
        <f t="shared" si="29"/>
        <v>10307.466664</v>
      </c>
      <c r="K79" s="183">
        <f t="shared" si="29"/>
        <v>61130.000000000007</v>
      </c>
      <c r="L79" s="183">
        <f t="shared" si="29"/>
        <v>4613.4839000000002</v>
      </c>
      <c r="M79" s="183">
        <f t="shared" si="29"/>
        <v>4613.4839000000065</v>
      </c>
      <c r="N79" s="183">
        <f t="shared" si="29"/>
        <v>61130.000000000007</v>
      </c>
      <c r="O79" s="184"/>
      <c r="P79" s="185"/>
      <c r="Q79" s="219">
        <f>K79-L79+M79</f>
        <v>61130.000000000015</v>
      </c>
      <c r="R79" s="219">
        <f>K79</f>
        <v>61130.000000000007</v>
      </c>
    </row>
    <row r="80" spans="1:18" ht="24.75" customHeight="1">
      <c r="A80" s="39" t="s">
        <v>10</v>
      </c>
      <c r="B80" s="9" t="s">
        <v>162</v>
      </c>
      <c r="C80" s="2"/>
      <c r="D80" s="19"/>
      <c r="E80" s="19"/>
      <c r="F80" s="19"/>
      <c r="G80" s="19"/>
      <c r="H80" s="19"/>
      <c r="I80" s="19"/>
      <c r="J80" s="19"/>
      <c r="K80" s="19"/>
      <c r="L80" s="19">
        <f>K80</f>
        <v>0</v>
      </c>
      <c r="M80" s="19">
        <v>4613.4839000000065</v>
      </c>
      <c r="N80" s="19">
        <f t="shared" si="2"/>
        <v>4613.4839000000065</v>
      </c>
      <c r="O80" s="102"/>
      <c r="P80" s="31"/>
      <c r="R80" s="219">
        <f>R79-N79</f>
        <v>0</v>
      </c>
    </row>
    <row r="81" spans="1:18" ht="38.25" customHeight="1">
      <c r="A81" s="102" t="s">
        <v>11</v>
      </c>
      <c r="B81" s="9" t="s">
        <v>151</v>
      </c>
      <c r="C81" s="2"/>
      <c r="D81" s="19">
        <f>D82</f>
        <v>5267.5315380000002</v>
      </c>
      <c r="E81" s="19">
        <f t="shared" ref="E81:N81" si="30">E82</f>
        <v>0</v>
      </c>
      <c r="F81" s="19">
        <f t="shared" si="30"/>
        <v>5267.5315380000002</v>
      </c>
      <c r="G81" s="19">
        <f t="shared" si="30"/>
        <v>0</v>
      </c>
      <c r="H81" s="19">
        <f t="shared" si="30"/>
        <v>4334.6171899999999</v>
      </c>
      <c r="I81" s="19">
        <f t="shared" si="30"/>
        <v>0</v>
      </c>
      <c r="J81" s="19">
        <f t="shared" si="30"/>
        <v>4334.6171899999999</v>
      </c>
      <c r="K81" s="19">
        <f t="shared" si="30"/>
        <v>1228.748149</v>
      </c>
      <c r="L81" s="19">
        <f t="shared" si="30"/>
        <v>0</v>
      </c>
      <c r="M81" s="19">
        <f t="shared" si="30"/>
        <v>0</v>
      </c>
      <c r="N81" s="19">
        <f t="shared" si="30"/>
        <v>1228.748149</v>
      </c>
      <c r="O81" s="102"/>
      <c r="P81" s="31"/>
    </row>
    <row r="82" spans="1:18" ht="27" customHeight="1">
      <c r="A82" s="22"/>
      <c r="B82" s="30" t="s">
        <v>132</v>
      </c>
      <c r="C82" s="23"/>
      <c r="D82" s="24">
        <f>D83+D88</f>
        <v>5267.5315380000002</v>
      </c>
      <c r="E82" s="24">
        <f t="shared" ref="E82:J82" si="31">E83+E88</f>
        <v>0</v>
      </c>
      <c r="F82" s="24">
        <f t="shared" si="31"/>
        <v>5267.5315380000002</v>
      </c>
      <c r="G82" s="24">
        <f t="shared" si="31"/>
        <v>0</v>
      </c>
      <c r="H82" s="24">
        <f t="shared" si="31"/>
        <v>4334.6171899999999</v>
      </c>
      <c r="I82" s="24">
        <f t="shared" si="31"/>
        <v>0</v>
      </c>
      <c r="J82" s="24">
        <f t="shared" si="31"/>
        <v>4334.6171899999999</v>
      </c>
      <c r="K82" s="24">
        <v>1228.748149</v>
      </c>
      <c r="L82" s="24"/>
      <c r="M82" s="24"/>
      <c r="N82" s="24">
        <f>K82-L82+M82</f>
        <v>1228.748149</v>
      </c>
      <c r="O82" s="22"/>
      <c r="P82" s="35"/>
    </row>
    <row r="83" spans="1:18" ht="27" customHeight="1">
      <c r="A83" s="4"/>
      <c r="B83" s="26" t="s">
        <v>6</v>
      </c>
      <c r="C83" s="4"/>
      <c r="D83" s="12">
        <f>D84+D85+D86+D87</f>
        <v>2928.8430720000001</v>
      </c>
      <c r="E83" s="12">
        <f t="shared" ref="E83:N83" si="32">E84+E85+E86+E87</f>
        <v>0</v>
      </c>
      <c r="F83" s="12">
        <f t="shared" si="32"/>
        <v>2928.8430720000001</v>
      </c>
      <c r="G83" s="12"/>
      <c r="H83" s="12">
        <f t="shared" si="32"/>
        <v>2731.3492179999998</v>
      </c>
      <c r="I83" s="12">
        <f t="shared" si="32"/>
        <v>0</v>
      </c>
      <c r="J83" s="12">
        <f t="shared" si="32"/>
        <v>2731.3492179999998</v>
      </c>
      <c r="K83" s="12">
        <f t="shared" si="32"/>
        <v>814.64810000000011</v>
      </c>
      <c r="L83" s="12">
        <f t="shared" si="32"/>
        <v>0</v>
      </c>
      <c r="M83" s="12">
        <f t="shared" si="32"/>
        <v>0</v>
      </c>
      <c r="N83" s="12">
        <f t="shared" si="32"/>
        <v>814.64810000000011</v>
      </c>
      <c r="O83" s="17"/>
      <c r="P83" s="36"/>
    </row>
    <row r="84" spans="1:18" ht="47.25">
      <c r="A84" s="6">
        <v>1</v>
      </c>
      <c r="B84" s="25" t="s">
        <v>69</v>
      </c>
      <c r="C84" s="1" t="s">
        <v>77</v>
      </c>
      <c r="D84" s="15">
        <f>E84+F84</f>
        <v>1572.547478</v>
      </c>
      <c r="E84" s="29"/>
      <c r="F84" s="6">
        <v>1572.547478</v>
      </c>
      <c r="G84" s="15" t="s">
        <v>127</v>
      </c>
      <c r="H84" s="29">
        <f>I84+J84</f>
        <v>1541.567</v>
      </c>
      <c r="I84" s="29"/>
      <c r="J84" s="29">
        <v>1541.567</v>
      </c>
      <c r="K84" s="15">
        <v>365.78300000000002</v>
      </c>
      <c r="L84" s="29"/>
      <c r="M84" s="29"/>
      <c r="N84" s="15">
        <f t="shared" si="2"/>
        <v>365.78300000000002</v>
      </c>
      <c r="O84" s="1" t="s">
        <v>26</v>
      </c>
      <c r="P84" s="37"/>
    </row>
    <row r="85" spans="1:18" ht="47.25">
      <c r="A85" s="6">
        <v>2</v>
      </c>
      <c r="B85" s="25" t="s">
        <v>71</v>
      </c>
      <c r="C85" s="52" t="s">
        <v>115</v>
      </c>
      <c r="D85" s="15">
        <f t="shared" ref="D85:D113" si="33">E85+F85</f>
        <v>495.70934099999999</v>
      </c>
      <c r="E85" s="29"/>
      <c r="F85" s="6">
        <v>495.70934099999999</v>
      </c>
      <c r="G85" s="15" t="s">
        <v>85</v>
      </c>
      <c r="H85" s="29">
        <f t="shared" ref="H85:H91" si="34">I85+J85</f>
        <v>411.45409999999998</v>
      </c>
      <c r="I85" s="29"/>
      <c r="J85" s="29">
        <v>411.45409999999998</v>
      </c>
      <c r="K85" s="15">
        <v>161.45409999999998</v>
      </c>
      <c r="L85" s="29"/>
      <c r="M85" s="29"/>
      <c r="N85" s="15">
        <f t="shared" si="2"/>
        <v>161.45409999999998</v>
      </c>
      <c r="O85" s="1" t="s">
        <v>26</v>
      </c>
      <c r="P85" s="37"/>
    </row>
    <row r="86" spans="1:18" ht="47.25">
      <c r="A86" s="6">
        <v>3</v>
      </c>
      <c r="B86" s="25" t="s">
        <v>72</v>
      </c>
      <c r="C86" s="52" t="s">
        <v>78</v>
      </c>
      <c r="D86" s="15">
        <f t="shared" si="33"/>
        <v>594.05820900000003</v>
      </c>
      <c r="E86" s="29"/>
      <c r="F86" s="6">
        <v>594.05820900000003</v>
      </c>
      <c r="G86" s="15" t="s">
        <v>128</v>
      </c>
      <c r="H86" s="29">
        <f t="shared" si="34"/>
        <v>543.70759999999996</v>
      </c>
      <c r="I86" s="29"/>
      <c r="J86" s="29">
        <v>543.70759999999996</v>
      </c>
      <c r="K86" s="15">
        <v>205.84100000000001</v>
      </c>
      <c r="L86" s="29"/>
      <c r="M86" s="29"/>
      <c r="N86" s="15">
        <f t="shared" si="2"/>
        <v>205.84100000000001</v>
      </c>
      <c r="O86" s="1" t="s">
        <v>26</v>
      </c>
      <c r="P86" s="37"/>
    </row>
    <row r="87" spans="1:18" ht="47.25">
      <c r="A87" s="6">
        <v>4</v>
      </c>
      <c r="B87" s="25" t="s">
        <v>74</v>
      </c>
      <c r="C87" s="52" t="s">
        <v>79</v>
      </c>
      <c r="D87" s="15">
        <f t="shared" si="33"/>
        <v>266.52804400000002</v>
      </c>
      <c r="E87" s="29"/>
      <c r="F87" s="6">
        <v>266.52804400000002</v>
      </c>
      <c r="G87" s="15" t="s">
        <v>86</v>
      </c>
      <c r="H87" s="29">
        <f t="shared" si="34"/>
        <v>234.620518</v>
      </c>
      <c r="I87" s="29"/>
      <c r="J87" s="29">
        <v>234.620518</v>
      </c>
      <c r="K87" s="15">
        <v>81.569999999999993</v>
      </c>
      <c r="L87" s="29"/>
      <c r="M87" s="29"/>
      <c r="N87" s="15">
        <f t="shared" ref="N87:N114" si="35">K87-L87+M87</f>
        <v>81.569999999999993</v>
      </c>
      <c r="O87" s="1" t="s">
        <v>26</v>
      </c>
      <c r="P87" s="37"/>
    </row>
    <row r="88" spans="1:18" ht="22.5" customHeight="1">
      <c r="A88" s="4"/>
      <c r="B88" s="26" t="s">
        <v>57</v>
      </c>
      <c r="C88" s="4"/>
      <c r="D88" s="12">
        <f>D89+D90+D91</f>
        <v>2338.6884660000001</v>
      </c>
      <c r="E88" s="12">
        <f t="shared" ref="E88:N88" si="36">E89+E90+E91</f>
        <v>0</v>
      </c>
      <c r="F88" s="12">
        <f t="shared" si="36"/>
        <v>2338.6884660000001</v>
      </c>
      <c r="G88" s="12"/>
      <c r="H88" s="12">
        <f t="shared" si="36"/>
        <v>1603.2679720000001</v>
      </c>
      <c r="I88" s="12">
        <f t="shared" si="36"/>
        <v>0</v>
      </c>
      <c r="J88" s="12">
        <f t="shared" si="36"/>
        <v>1603.2679720000001</v>
      </c>
      <c r="K88" s="12">
        <f t="shared" si="36"/>
        <v>414.10004900000001</v>
      </c>
      <c r="L88" s="12">
        <f t="shared" si="36"/>
        <v>0</v>
      </c>
      <c r="M88" s="12">
        <f t="shared" si="36"/>
        <v>0</v>
      </c>
      <c r="N88" s="12">
        <f t="shared" si="36"/>
        <v>414.10004900000001</v>
      </c>
      <c r="O88" s="17"/>
      <c r="P88" s="38"/>
    </row>
    <row r="89" spans="1:18" ht="47.25">
      <c r="A89" s="6">
        <v>5</v>
      </c>
      <c r="B89" s="25" t="s">
        <v>70</v>
      </c>
      <c r="C89" s="52" t="s">
        <v>80</v>
      </c>
      <c r="D89" s="15">
        <f t="shared" si="33"/>
        <v>896.17681600000003</v>
      </c>
      <c r="E89" s="29"/>
      <c r="F89" s="6">
        <v>896.17681600000003</v>
      </c>
      <c r="G89" s="15" t="s">
        <v>87</v>
      </c>
      <c r="H89" s="29">
        <f t="shared" si="34"/>
        <v>851.49192300000004</v>
      </c>
      <c r="I89" s="29"/>
      <c r="J89" s="29">
        <v>851.49192300000004</v>
      </c>
      <c r="K89" s="15">
        <v>242.32400000000001</v>
      </c>
      <c r="L89" s="29"/>
      <c r="M89" s="29"/>
      <c r="N89" s="15">
        <f t="shared" si="35"/>
        <v>242.32400000000001</v>
      </c>
      <c r="O89" s="1" t="s">
        <v>26</v>
      </c>
      <c r="P89" s="37"/>
    </row>
    <row r="90" spans="1:18" ht="53.25" customHeight="1">
      <c r="A90" s="6">
        <v>6</v>
      </c>
      <c r="B90" s="25" t="s">
        <v>81</v>
      </c>
      <c r="C90" s="52" t="s">
        <v>82</v>
      </c>
      <c r="D90" s="15">
        <f t="shared" si="33"/>
        <v>662.45472199999995</v>
      </c>
      <c r="E90" s="29"/>
      <c r="F90" s="6">
        <v>662.45472199999995</v>
      </c>
      <c r="G90" s="15" t="s">
        <v>89</v>
      </c>
      <c r="H90" s="29">
        <f t="shared" si="34"/>
        <v>588.08122400000002</v>
      </c>
      <c r="I90" s="29"/>
      <c r="J90" s="29">
        <v>588.08122400000002</v>
      </c>
      <c r="K90" s="15">
        <v>118.08122400000002</v>
      </c>
      <c r="L90" s="29"/>
      <c r="M90" s="29"/>
      <c r="N90" s="15">
        <f t="shared" si="35"/>
        <v>118.08122400000002</v>
      </c>
      <c r="O90" s="1" t="s">
        <v>26</v>
      </c>
      <c r="P90" s="8"/>
    </row>
    <row r="91" spans="1:18" ht="47.25">
      <c r="A91" s="6">
        <v>7</v>
      </c>
      <c r="B91" s="25" t="s">
        <v>73</v>
      </c>
      <c r="C91" s="52" t="s">
        <v>83</v>
      </c>
      <c r="D91" s="15">
        <f t="shared" si="33"/>
        <v>780.05692799999997</v>
      </c>
      <c r="E91" s="29"/>
      <c r="F91" s="6">
        <v>780.05692799999997</v>
      </c>
      <c r="G91" s="15" t="s">
        <v>90</v>
      </c>
      <c r="H91" s="29">
        <f t="shared" si="34"/>
        <v>163.69482500000001</v>
      </c>
      <c r="I91" s="29"/>
      <c r="J91" s="29">
        <v>163.69482500000001</v>
      </c>
      <c r="K91" s="15">
        <v>53.694825000000009</v>
      </c>
      <c r="L91" s="29"/>
      <c r="M91" s="29"/>
      <c r="N91" s="15">
        <f t="shared" si="35"/>
        <v>53.694825000000009</v>
      </c>
      <c r="O91" s="1" t="s">
        <v>26</v>
      </c>
      <c r="P91" s="8"/>
    </row>
    <row r="92" spans="1:18" ht="40.5" customHeight="1">
      <c r="A92" s="102" t="s">
        <v>12</v>
      </c>
      <c r="B92" s="9" t="s">
        <v>46</v>
      </c>
      <c r="C92" s="2"/>
      <c r="D92" s="19">
        <f>D94</f>
        <v>2193.9889549999998</v>
      </c>
      <c r="E92" s="19">
        <f t="shared" ref="E92:J92" si="37">E94</f>
        <v>0</v>
      </c>
      <c r="F92" s="19">
        <f t="shared" si="37"/>
        <v>2193.9889549999998</v>
      </c>
      <c r="G92" s="19">
        <f t="shared" si="37"/>
        <v>0</v>
      </c>
      <c r="H92" s="19">
        <f t="shared" si="37"/>
        <v>0</v>
      </c>
      <c r="I92" s="19">
        <f t="shared" si="37"/>
        <v>0</v>
      </c>
      <c r="J92" s="19">
        <f t="shared" si="37"/>
        <v>0</v>
      </c>
      <c r="K92" s="19">
        <v>2000</v>
      </c>
      <c r="L92" s="19"/>
      <c r="M92" s="19"/>
      <c r="N92" s="19">
        <f t="shared" si="35"/>
        <v>2000</v>
      </c>
      <c r="O92" s="102"/>
      <c r="P92" s="31"/>
    </row>
    <row r="93" spans="1:18" ht="30" customHeight="1">
      <c r="A93" s="22"/>
      <c r="B93" s="30" t="s">
        <v>133</v>
      </c>
      <c r="C93" s="23"/>
      <c r="D93" s="24"/>
      <c r="E93" s="24"/>
      <c r="F93" s="24"/>
      <c r="G93" s="24"/>
      <c r="H93" s="24"/>
      <c r="I93" s="24"/>
      <c r="J93" s="24"/>
      <c r="K93" s="15">
        <v>0</v>
      </c>
      <c r="L93" s="24"/>
      <c r="M93" s="24"/>
      <c r="N93" s="15">
        <f t="shared" si="35"/>
        <v>0</v>
      </c>
      <c r="O93" s="22"/>
      <c r="P93" s="35"/>
    </row>
    <row r="94" spans="1:18" ht="116.25" customHeight="1">
      <c r="A94" s="6">
        <v>1</v>
      </c>
      <c r="B94" s="25" t="s">
        <v>76</v>
      </c>
      <c r="C94" s="52" t="s">
        <v>84</v>
      </c>
      <c r="D94" s="15">
        <f t="shared" si="33"/>
        <v>2193.9889549999998</v>
      </c>
      <c r="E94" s="29"/>
      <c r="F94" s="6">
        <v>2193.9889549999998</v>
      </c>
      <c r="G94" s="29"/>
      <c r="H94" s="29"/>
      <c r="I94" s="29"/>
      <c r="J94" s="29"/>
      <c r="K94" s="15">
        <v>2000</v>
      </c>
      <c r="L94" s="29"/>
      <c r="M94" s="29"/>
      <c r="N94" s="15">
        <f t="shared" si="35"/>
        <v>2000</v>
      </c>
      <c r="O94" s="1" t="s">
        <v>91</v>
      </c>
      <c r="P94" s="8"/>
    </row>
    <row r="95" spans="1:18" ht="35.25" customHeight="1">
      <c r="A95" s="102" t="s">
        <v>13</v>
      </c>
      <c r="B95" s="18" t="s">
        <v>401</v>
      </c>
      <c r="C95" s="2"/>
      <c r="D95" s="19">
        <f>D96+D108+D112+D110+D117+D121+D123</f>
        <v>85308.296801999997</v>
      </c>
      <c r="E95" s="19">
        <f t="shared" ref="E95:N95" si="38">E96+E108+E112+E110+E117+E121+E123</f>
        <v>10000</v>
      </c>
      <c r="F95" s="19">
        <f t="shared" si="38"/>
        <v>74663.296801999997</v>
      </c>
      <c r="G95" s="19">
        <f t="shared" si="38"/>
        <v>0</v>
      </c>
      <c r="H95" s="19">
        <f t="shared" si="38"/>
        <v>7542.8334910000003</v>
      </c>
      <c r="I95" s="19">
        <f t="shared" si="38"/>
        <v>645</v>
      </c>
      <c r="J95" s="19">
        <f t="shared" si="38"/>
        <v>5972.8494740000006</v>
      </c>
      <c r="K95" s="19">
        <f>K96+K108+K112+K110+K117+K121+K123</f>
        <v>57901.251851000008</v>
      </c>
      <c r="L95" s="19">
        <f t="shared" si="38"/>
        <v>4613.4839000000002</v>
      </c>
      <c r="M95" s="19">
        <f t="shared" si="38"/>
        <v>0</v>
      </c>
      <c r="N95" s="19">
        <f t="shared" si="38"/>
        <v>53287.767951000002</v>
      </c>
      <c r="O95" s="102"/>
      <c r="P95" s="31"/>
      <c r="R95" s="217">
        <v>57651</v>
      </c>
    </row>
    <row r="96" spans="1:18" ht="32.25" customHeight="1">
      <c r="A96" s="22" t="s">
        <v>186</v>
      </c>
      <c r="B96" s="21" t="s">
        <v>132</v>
      </c>
      <c r="C96" s="23"/>
      <c r="D96" s="24">
        <f>D97+D104</f>
        <v>40415.200348999999</v>
      </c>
      <c r="E96" s="24">
        <f t="shared" ref="E96:N96" si="39">E97+E104</f>
        <v>10000</v>
      </c>
      <c r="F96" s="24">
        <f t="shared" si="39"/>
        <v>30415.200348999999</v>
      </c>
      <c r="G96" s="24">
        <f t="shared" si="39"/>
        <v>0</v>
      </c>
      <c r="H96" s="24">
        <f t="shared" si="39"/>
        <v>5734.1186170000001</v>
      </c>
      <c r="I96" s="24">
        <f t="shared" si="39"/>
        <v>0</v>
      </c>
      <c r="J96" s="24">
        <f t="shared" si="39"/>
        <v>4809.1346000000003</v>
      </c>
      <c r="K96" s="24">
        <f>K97+K104</f>
        <v>18032.536977000007</v>
      </c>
      <c r="L96" s="24">
        <f t="shared" si="39"/>
        <v>13.483899999999949</v>
      </c>
      <c r="M96" s="24">
        <f t="shared" si="39"/>
        <v>0</v>
      </c>
      <c r="N96" s="24">
        <f t="shared" si="39"/>
        <v>18019.053077000004</v>
      </c>
      <c r="O96" s="22"/>
      <c r="P96" s="35"/>
      <c r="R96" s="219"/>
    </row>
    <row r="97" spans="1:25" ht="26.25" customHeight="1">
      <c r="A97" s="17"/>
      <c r="B97" s="11" t="s">
        <v>6</v>
      </c>
      <c r="C97" s="4"/>
      <c r="D97" s="12">
        <f>SUM(D98:D103)</f>
        <v>38526.408629999998</v>
      </c>
      <c r="E97" s="12">
        <f t="shared" ref="E97:N97" si="40">SUM(E98:E103)</f>
        <v>10000</v>
      </c>
      <c r="F97" s="12">
        <f t="shared" si="40"/>
        <v>28526.408629999998</v>
      </c>
      <c r="G97" s="12">
        <f t="shared" si="40"/>
        <v>0</v>
      </c>
      <c r="H97" s="12">
        <f t="shared" si="40"/>
        <v>3904.1480170000004</v>
      </c>
      <c r="I97" s="12">
        <f t="shared" si="40"/>
        <v>0</v>
      </c>
      <c r="J97" s="12">
        <f t="shared" si="40"/>
        <v>2979.1640000000002</v>
      </c>
      <c r="K97" s="12">
        <f>SUM(K98:K103)</f>
        <v>16189.082477000005</v>
      </c>
      <c r="L97" s="12">
        <f t="shared" si="40"/>
        <v>0</v>
      </c>
      <c r="M97" s="12">
        <f t="shared" si="40"/>
        <v>0</v>
      </c>
      <c r="N97" s="12">
        <f t="shared" si="40"/>
        <v>16189.082477000005</v>
      </c>
      <c r="O97" s="17"/>
      <c r="P97" s="36"/>
      <c r="R97" s="219">
        <f>K97-'[2]Bieu 2'!$L$29</f>
        <v>250.01598299999932</v>
      </c>
    </row>
    <row r="98" spans="1:25" ht="58.5" customHeight="1">
      <c r="A98" s="6">
        <v>1</v>
      </c>
      <c r="B98" s="14" t="s">
        <v>92</v>
      </c>
      <c r="C98" s="6" t="s">
        <v>102</v>
      </c>
      <c r="D98" s="15">
        <f t="shared" si="33"/>
        <v>762.40863000000002</v>
      </c>
      <c r="E98" s="29"/>
      <c r="F98" s="29">
        <v>762.40863000000002</v>
      </c>
      <c r="G98" s="6" t="s">
        <v>175</v>
      </c>
      <c r="H98" s="105">
        <v>636.26760000000002</v>
      </c>
      <c r="I98" s="29"/>
      <c r="J98" s="105">
        <v>636.26760000000002</v>
      </c>
      <c r="K98" s="15">
        <v>636.26760000000002</v>
      </c>
      <c r="L98" s="29"/>
      <c r="M98" s="29"/>
      <c r="N98" s="15">
        <f t="shared" si="35"/>
        <v>636.26760000000002</v>
      </c>
      <c r="O98" s="1" t="s">
        <v>26</v>
      </c>
      <c r="P98" s="1"/>
      <c r="R98" s="219"/>
      <c r="S98" s="109"/>
      <c r="T98" s="109"/>
      <c r="U98" s="109"/>
      <c r="V98" s="109"/>
      <c r="W98" s="109"/>
      <c r="X98" s="109"/>
      <c r="Y98" s="109"/>
    </row>
    <row r="99" spans="1:25" ht="54.75" customHeight="1">
      <c r="A99" s="6">
        <v>2</v>
      </c>
      <c r="B99" s="14" t="s">
        <v>88</v>
      </c>
      <c r="C99" s="6" t="s">
        <v>131</v>
      </c>
      <c r="D99" s="15">
        <f t="shared" si="33"/>
        <v>3750</v>
      </c>
      <c r="E99" s="29"/>
      <c r="F99" s="29">
        <v>3750</v>
      </c>
      <c r="G99" s="29"/>
      <c r="H99" s="29"/>
      <c r="I99" s="29"/>
      <c r="J99" s="29"/>
      <c r="K99" s="15">
        <v>3600</v>
      </c>
      <c r="L99" s="29"/>
      <c r="M99" s="29"/>
      <c r="N99" s="15">
        <f t="shared" si="35"/>
        <v>3600</v>
      </c>
      <c r="O99" s="1" t="s">
        <v>26</v>
      </c>
      <c r="P99" s="8"/>
      <c r="R99" s="219"/>
      <c r="S99" s="101"/>
      <c r="T99" s="81"/>
      <c r="U99" s="110"/>
      <c r="V99" s="111"/>
      <c r="W99" s="109"/>
      <c r="X99" s="109"/>
      <c r="Y99" s="109"/>
    </row>
    <row r="100" spans="1:25" s="195" customFormat="1" ht="119.25" customHeight="1">
      <c r="A100" s="6">
        <v>3</v>
      </c>
      <c r="B100" s="14" t="s">
        <v>98</v>
      </c>
      <c r="C100" s="6" t="str">
        <f>C36</f>
        <v>Quyết định số 1930/QĐ-UBND ngày 20/10/2023 của Chủ tịch UBND tỉnh Bắc Kạn</v>
      </c>
      <c r="D100" s="15">
        <f t="shared" si="33"/>
        <v>17814</v>
      </c>
      <c r="E100" s="29"/>
      <c r="F100" s="29">
        <v>17814</v>
      </c>
      <c r="G100" s="29"/>
      <c r="H100" s="29"/>
      <c r="I100" s="29"/>
      <c r="J100" s="29"/>
      <c r="K100" s="15">
        <v>7609.9184770000047</v>
      </c>
      <c r="L100" s="29"/>
      <c r="M100" s="29"/>
      <c r="N100" s="15">
        <f t="shared" si="35"/>
        <v>7609.9184770000047</v>
      </c>
      <c r="O100" s="1" t="s">
        <v>109</v>
      </c>
      <c r="P100" s="1"/>
      <c r="Q100" s="224"/>
      <c r="R100" s="219"/>
      <c r="S100" s="81"/>
      <c r="T100" s="81"/>
      <c r="U100" s="245"/>
      <c r="V100" s="245"/>
      <c r="W100" s="245"/>
      <c r="X100" s="245"/>
      <c r="Y100" s="245"/>
    </row>
    <row r="101" spans="1:25" ht="64.5" customHeight="1">
      <c r="A101" s="6">
        <v>4</v>
      </c>
      <c r="B101" s="14" t="s">
        <v>149</v>
      </c>
      <c r="C101" s="6" t="s">
        <v>134</v>
      </c>
      <c r="D101" s="15">
        <f t="shared" si="33"/>
        <v>2700</v>
      </c>
      <c r="E101" s="29"/>
      <c r="F101" s="29">
        <v>2700</v>
      </c>
      <c r="G101" s="29" t="s">
        <v>389</v>
      </c>
      <c r="H101" s="29">
        <v>2284.9840170000002</v>
      </c>
      <c r="I101" s="29"/>
      <c r="J101" s="29">
        <v>1360</v>
      </c>
      <c r="K101" s="15">
        <v>1360</v>
      </c>
      <c r="L101" s="29"/>
      <c r="M101" s="29"/>
      <c r="N101" s="15">
        <f t="shared" si="35"/>
        <v>1360</v>
      </c>
      <c r="O101" s="1" t="s">
        <v>26</v>
      </c>
      <c r="P101" s="1"/>
      <c r="R101" s="219">
        <f>K101-1110</f>
        <v>250</v>
      </c>
      <c r="S101" s="81"/>
      <c r="T101" s="81"/>
      <c r="U101" s="110"/>
      <c r="V101" s="111"/>
      <c r="W101" s="109"/>
      <c r="X101" s="109"/>
      <c r="Y101" s="109"/>
    </row>
    <row r="102" spans="1:25" ht="71.25" customHeight="1">
      <c r="A102" s="6">
        <v>5</v>
      </c>
      <c r="B102" s="14" t="s">
        <v>135</v>
      </c>
      <c r="C102" s="6" t="s">
        <v>136</v>
      </c>
      <c r="D102" s="15">
        <v>1500</v>
      </c>
      <c r="E102" s="29"/>
      <c r="F102" s="29">
        <v>1500</v>
      </c>
      <c r="G102" s="6" t="s">
        <v>170</v>
      </c>
      <c r="H102" s="29">
        <v>982.89639999999997</v>
      </c>
      <c r="I102" s="29"/>
      <c r="J102" s="29">
        <v>982.89639999999997</v>
      </c>
      <c r="K102" s="15">
        <v>982.89639999999997</v>
      </c>
      <c r="L102" s="29"/>
      <c r="M102" s="29"/>
      <c r="N102" s="15">
        <f t="shared" si="35"/>
        <v>982.89639999999997</v>
      </c>
      <c r="O102" s="1" t="s">
        <v>26</v>
      </c>
      <c r="P102" s="1"/>
      <c r="R102" s="219"/>
      <c r="S102" s="101"/>
      <c r="T102" s="81"/>
      <c r="U102" s="109"/>
      <c r="V102" s="109"/>
      <c r="W102" s="109"/>
      <c r="X102" s="109"/>
      <c r="Y102" s="109"/>
    </row>
    <row r="103" spans="1:25" s="195" customFormat="1" ht="101.25" customHeight="1">
      <c r="A103" s="6">
        <v>6</v>
      </c>
      <c r="B103" s="14" t="s">
        <v>192</v>
      </c>
      <c r="C103" s="6" t="s">
        <v>193</v>
      </c>
      <c r="D103" s="15">
        <v>12000</v>
      </c>
      <c r="E103" s="29">
        <v>10000</v>
      </c>
      <c r="F103" s="29">
        <v>2000</v>
      </c>
      <c r="G103" s="6"/>
      <c r="H103" s="29"/>
      <c r="I103" s="29"/>
      <c r="J103" s="29"/>
      <c r="K103" s="15">
        <v>2000</v>
      </c>
      <c r="L103" s="29"/>
      <c r="M103" s="29"/>
      <c r="N103" s="15">
        <f t="shared" si="35"/>
        <v>2000</v>
      </c>
      <c r="O103" s="1" t="s">
        <v>108</v>
      </c>
      <c r="P103" s="1"/>
      <c r="Q103" s="224"/>
      <c r="R103" s="219"/>
      <c r="S103" s="246"/>
      <c r="T103" s="245"/>
      <c r="U103" s="245"/>
      <c r="V103" s="245"/>
      <c r="W103" s="245"/>
      <c r="X103" s="245"/>
      <c r="Y103" s="245"/>
    </row>
    <row r="104" spans="1:25" ht="23.25" customHeight="1">
      <c r="A104" s="23"/>
      <c r="B104" s="11" t="s">
        <v>57</v>
      </c>
      <c r="C104" s="23"/>
      <c r="D104" s="12">
        <f>SUM(D105:D107)</f>
        <v>1888.7917190000001</v>
      </c>
      <c r="E104" s="12">
        <f t="shared" ref="E104:N104" si="41">SUM(E105:E107)</f>
        <v>0</v>
      </c>
      <c r="F104" s="12">
        <f t="shared" si="41"/>
        <v>1888.7917190000001</v>
      </c>
      <c r="G104" s="12">
        <f t="shared" si="41"/>
        <v>0</v>
      </c>
      <c r="H104" s="12">
        <f t="shared" si="41"/>
        <v>1829.9706000000001</v>
      </c>
      <c r="I104" s="12">
        <f t="shared" si="41"/>
        <v>0</v>
      </c>
      <c r="J104" s="12">
        <f t="shared" si="41"/>
        <v>1829.9706000000001</v>
      </c>
      <c r="K104" s="12">
        <f>SUM(K105:K107)</f>
        <v>1843.4545000000001</v>
      </c>
      <c r="L104" s="12">
        <f t="shared" si="41"/>
        <v>13.483899999999949</v>
      </c>
      <c r="M104" s="12">
        <f t="shared" si="41"/>
        <v>0</v>
      </c>
      <c r="N104" s="12">
        <f t="shared" si="41"/>
        <v>1829.9706000000001</v>
      </c>
      <c r="O104" s="22"/>
      <c r="P104" s="22"/>
    </row>
    <row r="105" spans="1:25" ht="72" customHeight="1">
      <c r="A105" s="6">
        <v>7</v>
      </c>
      <c r="B105" s="14" t="s">
        <v>93</v>
      </c>
      <c r="C105" s="6" t="s">
        <v>103</v>
      </c>
      <c r="D105" s="15">
        <f t="shared" si="33"/>
        <v>1158.239595</v>
      </c>
      <c r="E105" s="29"/>
      <c r="F105" s="29">
        <v>1158.239595</v>
      </c>
      <c r="G105" s="6" t="s">
        <v>165</v>
      </c>
      <c r="H105" s="15">
        <v>1119.4545000000001</v>
      </c>
      <c r="I105" s="29"/>
      <c r="J105" s="15">
        <v>1119.4545000000001</v>
      </c>
      <c r="K105" s="15">
        <v>1119.4545000000001</v>
      </c>
      <c r="L105" s="29">
        <f>K105-J105</f>
        <v>0</v>
      </c>
      <c r="M105" s="29"/>
      <c r="N105" s="15">
        <f t="shared" si="35"/>
        <v>1119.4545000000001</v>
      </c>
      <c r="O105" s="1" t="s">
        <v>26</v>
      </c>
      <c r="P105" s="1"/>
    </row>
    <row r="106" spans="1:25" ht="72.75" customHeight="1">
      <c r="A106" s="6">
        <v>8</v>
      </c>
      <c r="B106" s="25" t="s">
        <v>94</v>
      </c>
      <c r="C106" s="6" t="s">
        <v>104</v>
      </c>
      <c r="D106" s="15">
        <f t="shared" si="33"/>
        <v>130.55212399999999</v>
      </c>
      <c r="E106" s="29"/>
      <c r="F106" s="29">
        <v>130.55212399999999</v>
      </c>
      <c r="G106" s="6" t="s">
        <v>176</v>
      </c>
      <c r="H106" s="41">
        <v>124</v>
      </c>
      <c r="I106" s="29"/>
      <c r="J106" s="41">
        <v>124</v>
      </c>
      <c r="K106" s="15">
        <v>124</v>
      </c>
      <c r="L106" s="29">
        <f t="shared" ref="L106:L107" si="42">K106-J106</f>
        <v>0</v>
      </c>
      <c r="M106" s="29"/>
      <c r="N106" s="15">
        <f t="shared" si="35"/>
        <v>124</v>
      </c>
      <c r="O106" s="1" t="s">
        <v>26</v>
      </c>
      <c r="P106" s="8"/>
    </row>
    <row r="107" spans="1:25" s="112" customFormat="1" ht="102" customHeight="1">
      <c r="A107" s="187">
        <v>9</v>
      </c>
      <c r="B107" s="193" t="s">
        <v>182</v>
      </c>
      <c r="C107" s="191" t="s">
        <v>183</v>
      </c>
      <c r="D107" s="189">
        <v>600</v>
      </c>
      <c r="E107" s="190"/>
      <c r="F107" s="190">
        <v>600</v>
      </c>
      <c r="G107" s="187" t="s">
        <v>406</v>
      </c>
      <c r="H107" s="214">
        <v>586.51610000000005</v>
      </c>
      <c r="I107" s="190"/>
      <c r="J107" s="214">
        <v>586.51610000000005</v>
      </c>
      <c r="K107" s="189">
        <v>600</v>
      </c>
      <c r="L107" s="190">
        <f t="shared" si="42"/>
        <v>13.483899999999949</v>
      </c>
      <c r="M107" s="190">
        <v>0</v>
      </c>
      <c r="N107" s="189">
        <f t="shared" si="35"/>
        <v>586.51610000000005</v>
      </c>
      <c r="O107" s="191" t="s">
        <v>26</v>
      </c>
      <c r="P107" s="187" t="s">
        <v>395</v>
      </c>
      <c r="Q107" s="217"/>
      <c r="R107" s="227" t="s">
        <v>369</v>
      </c>
      <c r="S107" s="53"/>
    </row>
    <row r="108" spans="1:25" s="112" customFormat="1" ht="28.5" customHeight="1">
      <c r="A108" s="23" t="s">
        <v>186</v>
      </c>
      <c r="B108" s="27" t="s">
        <v>142</v>
      </c>
      <c r="C108" s="23"/>
      <c r="D108" s="24">
        <f>D109</f>
        <v>1011.396376</v>
      </c>
      <c r="E108" s="24">
        <f t="shared" ref="E108:J108" si="43">E109</f>
        <v>0</v>
      </c>
      <c r="F108" s="24">
        <f t="shared" si="43"/>
        <v>1011.396376</v>
      </c>
      <c r="G108" s="6"/>
      <c r="H108" s="24">
        <f t="shared" si="43"/>
        <v>924.402874</v>
      </c>
      <c r="I108" s="24">
        <f t="shared" si="43"/>
        <v>0</v>
      </c>
      <c r="J108" s="24">
        <f t="shared" si="43"/>
        <v>924.402874</v>
      </c>
      <c r="K108" s="24">
        <v>924.402874</v>
      </c>
      <c r="L108" s="24"/>
      <c r="M108" s="24"/>
      <c r="N108" s="24">
        <f t="shared" si="35"/>
        <v>924.402874</v>
      </c>
      <c r="O108" s="22"/>
      <c r="P108" s="35"/>
      <c r="Q108" s="217"/>
      <c r="R108" s="217"/>
    </row>
    <row r="109" spans="1:25" s="112" customFormat="1" ht="73.5" customHeight="1">
      <c r="A109" s="6">
        <v>10</v>
      </c>
      <c r="B109" s="25" t="s">
        <v>95</v>
      </c>
      <c r="C109" s="6" t="s">
        <v>105</v>
      </c>
      <c r="D109" s="15">
        <f t="shared" si="33"/>
        <v>1011.396376</v>
      </c>
      <c r="E109" s="29"/>
      <c r="F109" s="29">
        <v>1011.396376</v>
      </c>
      <c r="G109" s="6" t="s">
        <v>177</v>
      </c>
      <c r="H109" s="41">
        <v>924.402874</v>
      </c>
      <c r="I109" s="29"/>
      <c r="J109" s="41">
        <v>924.402874</v>
      </c>
      <c r="K109" s="15">
        <v>924.402874</v>
      </c>
      <c r="L109" s="29"/>
      <c r="M109" s="29"/>
      <c r="N109" s="15">
        <f t="shared" si="35"/>
        <v>924.402874</v>
      </c>
      <c r="O109" s="1" t="s">
        <v>26</v>
      </c>
      <c r="P109" s="1"/>
      <c r="Q109" s="217"/>
      <c r="R109" s="217"/>
    </row>
    <row r="110" spans="1:25" s="112" customFormat="1" ht="35.25" customHeight="1">
      <c r="A110" s="23" t="s">
        <v>186</v>
      </c>
      <c r="B110" s="27" t="s">
        <v>141</v>
      </c>
      <c r="C110" s="23"/>
      <c r="D110" s="24">
        <f>D111</f>
        <v>6315</v>
      </c>
      <c r="E110" s="24">
        <f t="shared" ref="E110:N110" si="44">E111</f>
        <v>0</v>
      </c>
      <c r="F110" s="24">
        <f t="shared" si="44"/>
        <v>6315</v>
      </c>
      <c r="G110" s="24">
        <f t="shared" si="44"/>
        <v>0</v>
      </c>
      <c r="H110" s="24">
        <f t="shared" si="44"/>
        <v>0</v>
      </c>
      <c r="I110" s="24">
        <f t="shared" si="44"/>
        <v>0</v>
      </c>
      <c r="J110" s="24">
        <f t="shared" si="44"/>
        <v>0</v>
      </c>
      <c r="K110" s="24">
        <f t="shared" si="44"/>
        <v>4500</v>
      </c>
      <c r="L110" s="24">
        <f t="shared" si="44"/>
        <v>0</v>
      </c>
      <c r="M110" s="24">
        <f t="shared" si="44"/>
        <v>0</v>
      </c>
      <c r="N110" s="24">
        <f t="shared" si="44"/>
        <v>4500</v>
      </c>
      <c r="O110" s="22"/>
      <c r="P110" s="35"/>
      <c r="Q110" s="217"/>
      <c r="R110" s="217"/>
    </row>
    <row r="111" spans="1:25" s="112" customFormat="1" ht="52.5" customHeight="1">
      <c r="A111" s="6">
        <v>11</v>
      </c>
      <c r="B111" s="25" t="s">
        <v>178</v>
      </c>
      <c r="C111" s="1" t="s">
        <v>107</v>
      </c>
      <c r="D111" s="15">
        <f t="shared" si="33"/>
        <v>6315</v>
      </c>
      <c r="E111" s="29"/>
      <c r="F111" s="29">
        <v>6315</v>
      </c>
      <c r="G111" s="29"/>
      <c r="H111" s="29"/>
      <c r="I111" s="29"/>
      <c r="J111" s="29"/>
      <c r="K111" s="15">
        <v>4500</v>
      </c>
      <c r="L111" s="29">
        <v>0</v>
      </c>
      <c r="M111" s="29"/>
      <c r="N111" s="15">
        <f t="shared" si="35"/>
        <v>4500</v>
      </c>
      <c r="O111" s="1" t="s">
        <v>108</v>
      </c>
      <c r="P111" s="1"/>
      <c r="Q111" s="217"/>
      <c r="R111" s="217"/>
    </row>
    <row r="112" spans="1:25" s="113" customFormat="1" ht="28.5" customHeight="1">
      <c r="A112" s="23" t="s">
        <v>186</v>
      </c>
      <c r="B112" s="27" t="s">
        <v>185</v>
      </c>
      <c r="C112" s="23"/>
      <c r="D112" s="24">
        <f>SUM(D113:D116)</f>
        <v>17418.837162999997</v>
      </c>
      <c r="E112" s="24">
        <f t="shared" ref="E112:J112" si="45">SUM(E113:E116)</f>
        <v>0</v>
      </c>
      <c r="F112" s="24">
        <f t="shared" si="45"/>
        <v>16773.837162999997</v>
      </c>
      <c r="G112" s="24">
        <f t="shared" si="45"/>
        <v>0</v>
      </c>
      <c r="H112" s="24">
        <f t="shared" si="45"/>
        <v>884.31200000000001</v>
      </c>
      <c r="I112" s="24">
        <f t="shared" si="45"/>
        <v>645</v>
      </c>
      <c r="J112" s="24">
        <f t="shared" si="45"/>
        <v>239.31200000000001</v>
      </c>
      <c r="K112" s="24">
        <f>SUM(K113:K116)</f>
        <v>16439.311999999998</v>
      </c>
      <c r="L112" s="24">
        <f t="shared" ref="L112:N112" si="46">SUM(L113:L116)</f>
        <v>4600</v>
      </c>
      <c r="M112" s="24">
        <f t="shared" si="46"/>
        <v>0</v>
      </c>
      <c r="N112" s="24">
        <f t="shared" si="46"/>
        <v>11839.312</v>
      </c>
      <c r="O112" s="22"/>
      <c r="P112" s="35"/>
      <c r="Q112" s="228"/>
      <c r="R112" s="228"/>
    </row>
    <row r="113" spans="1:23" s="195" customFormat="1" ht="73.5" customHeight="1">
      <c r="A113" s="6">
        <v>12</v>
      </c>
      <c r="B113" s="25" t="s">
        <v>96</v>
      </c>
      <c r="C113" s="1" t="s">
        <v>125</v>
      </c>
      <c r="D113" s="15">
        <f t="shared" si="33"/>
        <v>5001.0709999999999</v>
      </c>
      <c r="E113" s="29"/>
      <c r="F113" s="42">
        <v>5001.0709999999999</v>
      </c>
      <c r="G113" s="29"/>
      <c r="H113" s="29"/>
      <c r="I113" s="29"/>
      <c r="J113" s="29"/>
      <c r="K113" s="15">
        <v>4700</v>
      </c>
      <c r="L113" s="29"/>
      <c r="M113" s="29"/>
      <c r="N113" s="15">
        <f t="shared" si="35"/>
        <v>4700</v>
      </c>
      <c r="O113" s="1" t="s">
        <v>109</v>
      </c>
      <c r="P113" s="8"/>
      <c r="Q113" s="224"/>
      <c r="R113" s="227" t="s">
        <v>369</v>
      </c>
    </row>
    <row r="114" spans="1:23" s="195" customFormat="1" ht="53.25" customHeight="1">
      <c r="A114" s="6">
        <v>13</v>
      </c>
      <c r="B114" s="25" t="s">
        <v>97</v>
      </c>
      <c r="C114" s="1" t="s">
        <v>110</v>
      </c>
      <c r="D114" s="15">
        <v>921.83834100000001</v>
      </c>
      <c r="E114" s="29"/>
      <c r="F114" s="42">
        <v>276.83834100000001</v>
      </c>
      <c r="G114" s="1" t="s">
        <v>168</v>
      </c>
      <c r="H114" s="29">
        <f>I114+J114</f>
        <v>884.31200000000001</v>
      </c>
      <c r="I114" s="29">
        <v>645</v>
      </c>
      <c r="J114" s="29">
        <v>239.31200000000001</v>
      </c>
      <c r="K114" s="15">
        <v>239.31200000000001</v>
      </c>
      <c r="L114" s="29"/>
      <c r="M114" s="29"/>
      <c r="N114" s="15">
        <f t="shared" si="35"/>
        <v>239.31200000000001</v>
      </c>
      <c r="O114" s="1" t="s">
        <v>26</v>
      </c>
      <c r="P114" s="46"/>
      <c r="Q114" s="224"/>
      <c r="R114" s="224"/>
    </row>
    <row r="115" spans="1:23" s="195" customFormat="1" ht="54.75" customHeight="1">
      <c r="A115" s="6">
        <v>14</v>
      </c>
      <c r="B115" s="14" t="s">
        <v>179</v>
      </c>
      <c r="C115" s="1" t="s">
        <v>187</v>
      </c>
      <c r="D115" s="15">
        <f>E115+F115</f>
        <v>6500</v>
      </c>
      <c r="E115" s="29"/>
      <c r="F115" s="42">
        <v>6500</v>
      </c>
      <c r="G115" s="1"/>
      <c r="H115" s="29"/>
      <c r="I115" s="29"/>
      <c r="J115" s="29"/>
      <c r="K115" s="42">
        <v>6500</v>
      </c>
      <c r="L115" s="29"/>
      <c r="M115" s="42"/>
      <c r="N115" s="15">
        <f>K115-L115+M115</f>
        <v>6500</v>
      </c>
      <c r="O115" s="1" t="s">
        <v>26</v>
      </c>
      <c r="P115" s="1"/>
      <c r="Q115" s="224"/>
      <c r="R115" s="227" t="s">
        <v>369</v>
      </c>
    </row>
    <row r="116" spans="1:23" s="194" customFormat="1" ht="84" customHeight="1">
      <c r="A116" s="187">
        <v>15</v>
      </c>
      <c r="B116" s="193" t="s">
        <v>181</v>
      </c>
      <c r="C116" s="191" t="s">
        <v>403</v>
      </c>
      <c r="D116" s="189">
        <v>4995.9278219999997</v>
      </c>
      <c r="E116" s="190"/>
      <c r="F116" s="189">
        <v>4995.9278219999997</v>
      </c>
      <c r="G116" s="191"/>
      <c r="H116" s="190"/>
      <c r="I116" s="190"/>
      <c r="J116" s="190"/>
      <c r="K116" s="189">
        <v>5000</v>
      </c>
      <c r="L116" s="190">
        <v>4600</v>
      </c>
      <c r="M116" s="192"/>
      <c r="N116" s="189">
        <f>K116-L116+M116</f>
        <v>400</v>
      </c>
      <c r="O116" s="191" t="s">
        <v>26</v>
      </c>
      <c r="P116" s="191" t="s">
        <v>405</v>
      </c>
      <c r="Q116" s="224"/>
      <c r="R116" s="224"/>
    </row>
    <row r="117" spans="1:23" s="112" customFormat="1" ht="27.75" customHeight="1">
      <c r="A117" s="23" t="s">
        <v>186</v>
      </c>
      <c r="B117" s="27" t="s">
        <v>133</v>
      </c>
      <c r="C117" s="23"/>
      <c r="D117" s="24">
        <f>D118+D119+D120</f>
        <v>9496.7010410000003</v>
      </c>
      <c r="E117" s="24">
        <f t="shared" ref="E117:N117" si="47">E118+E119+E120</f>
        <v>0</v>
      </c>
      <c r="F117" s="24">
        <f t="shared" si="47"/>
        <v>9496.7010410000003</v>
      </c>
      <c r="G117" s="24">
        <f t="shared" si="47"/>
        <v>0</v>
      </c>
      <c r="H117" s="24">
        <f t="shared" si="47"/>
        <v>0</v>
      </c>
      <c r="I117" s="24">
        <f t="shared" si="47"/>
        <v>0</v>
      </c>
      <c r="J117" s="24">
        <f t="shared" si="47"/>
        <v>0</v>
      </c>
      <c r="K117" s="24">
        <f>K118+K119+K120</f>
        <v>9300</v>
      </c>
      <c r="L117" s="24">
        <f t="shared" si="47"/>
        <v>0</v>
      </c>
      <c r="M117" s="24">
        <f t="shared" si="47"/>
        <v>0</v>
      </c>
      <c r="N117" s="24">
        <f t="shared" si="47"/>
        <v>9300</v>
      </c>
      <c r="O117" s="22"/>
      <c r="P117" s="35"/>
      <c r="Q117" s="217"/>
      <c r="R117" s="217"/>
    </row>
    <row r="118" spans="1:23" s="99" customFormat="1" ht="155.25" customHeight="1">
      <c r="A118" s="61">
        <v>16</v>
      </c>
      <c r="B118" s="82" t="s">
        <v>99</v>
      </c>
      <c r="C118" s="62" t="s">
        <v>106</v>
      </c>
      <c r="D118" s="41">
        <v>2428.6078969999999</v>
      </c>
      <c r="E118" s="41"/>
      <c r="F118" s="41">
        <v>2428.6078969999999</v>
      </c>
      <c r="G118" s="41"/>
      <c r="H118" s="41"/>
      <c r="I118" s="41"/>
      <c r="J118" s="41"/>
      <c r="K118" s="41">
        <v>2300</v>
      </c>
      <c r="L118" s="88"/>
      <c r="M118" s="88"/>
      <c r="N118" s="41">
        <f t="shared" ref="N118:N120" si="48">K118-L118+M118</f>
        <v>2300</v>
      </c>
      <c r="O118" s="62" t="s">
        <v>91</v>
      </c>
      <c r="P118" s="62"/>
      <c r="Q118" s="218"/>
      <c r="R118" s="218"/>
    </row>
    <row r="119" spans="1:23" s="99" customFormat="1" ht="114.75" customHeight="1">
      <c r="A119" s="61">
        <v>17</v>
      </c>
      <c r="B119" s="82" t="s">
        <v>100</v>
      </c>
      <c r="C119" s="62" t="s">
        <v>152</v>
      </c>
      <c r="D119" s="41">
        <v>3237.4611439999999</v>
      </c>
      <c r="E119" s="41"/>
      <c r="F119" s="41">
        <v>3237.4611439999999</v>
      </c>
      <c r="G119" s="41"/>
      <c r="H119" s="41"/>
      <c r="I119" s="41"/>
      <c r="J119" s="41"/>
      <c r="K119" s="41">
        <v>3200</v>
      </c>
      <c r="L119" s="88"/>
      <c r="M119" s="88"/>
      <c r="N119" s="41">
        <f t="shared" si="48"/>
        <v>3200</v>
      </c>
      <c r="O119" s="62" t="s">
        <v>91</v>
      </c>
      <c r="P119" s="62"/>
      <c r="Q119" s="218"/>
      <c r="R119" s="218"/>
    </row>
    <row r="120" spans="1:23" s="83" customFormat="1" ht="116.25" customHeight="1">
      <c r="A120" s="61">
        <v>18</v>
      </c>
      <c r="B120" s="82" t="s">
        <v>101</v>
      </c>
      <c r="C120" s="62" t="s">
        <v>137</v>
      </c>
      <c r="D120" s="41">
        <v>3830.6320000000001</v>
      </c>
      <c r="E120" s="41"/>
      <c r="F120" s="41">
        <v>3830.6320000000001</v>
      </c>
      <c r="G120" s="41"/>
      <c r="H120" s="41"/>
      <c r="I120" s="41"/>
      <c r="J120" s="41"/>
      <c r="K120" s="41">
        <v>3800</v>
      </c>
      <c r="L120" s="88">
        <v>0</v>
      </c>
      <c r="M120" s="88"/>
      <c r="N120" s="41">
        <f t="shared" si="48"/>
        <v>3800</v>
      </c>
      <c r="O120" s="62" t="s">
        <v>91</v>
      </c>
      <c r="P120" s="62"/>
      <c r="Q120" s="218"/>
      <c r="R120" s="229"/>
      <c r="S120" s="89"/>
      <c r="T120" s="89"/>
      <c r="U120" s="89"/>
      <c r="V120" s="89"/>
      <c r="W120" s="89"/>
    </row>
    <row r="121" spans="1:23" s="95" customFormat="1" ht="24" customHeight="1">
      <c r="A121" s="94" t="s">
        <v>186</v>
      </c>
      <c r="B121" s="92" t="s">
        <v>5</v>
      </c>
      <c r="C121" s="94"/>
      <c r="D121" s="93">
        <f>D122</f>
        <v>4400</v>
      </c>
      <c r="E121" s="93">
        <f t="shared" ref="E121:P121" si="49">E122</f>
        <v>0</v>
      </c>
      <c r="F121" s="93">
        <f t="shared" si="49"/>
        <v>4400</v>
      </c>
      <c r="G121" s="93">
        <f t="shared" si="49"/>
        <v>0</v>
      </c>
      <c r="H121" s="93">
        <f t="shared" si="49"/>
        <v>0</v>
      </c>
      <c r="I121" s="93">
        <f t="shared" si="49"/>
        <v>0</v>
      </c>
      <c r="J121" s="93">
        <f t="shared" si="49"/>
        <v>0</v>
      </c>
      <c r="K121" s="93">
        <f>K122</f>
        <v>4400</v>
      </c>
      <c r="L121" s="93">
        <f t="shared" si="49"/>
        <v>0</v>
      </c>
      <c r="M121" s="93">
        <f t="shared" si="49"/>
        <v>0</v>
      </c>
      <c r="N121" s="93">
        <f t="shared" si="49"/>
        <v>4400</v>
      </c>
      <c r="O121" s="93"/>
      <c r="P121" s="93">
        <f t="shared" si="49"/>
        <v>0</v>
      </c>
      <c r="Q121" s="275"/>
      <c r="R121" s="230"/>
      <c r="S121" s="96"/>
      <c r="T121" s="96"/>
      <c r="U121" s="96"/>
      <c r="V121" s="96"/>
      <c r="W121" s="96"/>
    </row>
    <row r="122" spans="1:23" s="99" customFormat="1" ht="105" customHeight="1">
      <c r="A122" s="61">
        <v>19</v>
      </c>
      <c r="B122" s="82" t="s">
        <v>184</v>
      </c>
      <c r="C122" s="62" t="s">
        <v>191</v>
      </c>
      <c r="D122" s="41">
        <v>4400</v>
      </c>
      <c r="E122" s="97"/>
      <c r="F122" s="41">
        <v>4400</v>
      </c>
      <c r="G122" s="97"/>
      <c r="H122" s="97"/>
      <c r="I122" s="97"/>
      <c r="J122" s="97"/>
      <c r="K122" s="98">
        <v>4400</v>
      </c>
      <c r="L122" s="97"/>
      <c r="M122" s="98"/>
      <c r="N122" s="41">
        <f>K122-L122+M122</f>
        <v>4400</v>
      </c>
      <c r="O122" s="62" t="s">
        <v>26</v>
      </c>
      <c r="P122" s="97"/>
      <c r="Q122" s="218"/>
      <c r="R122" s="229"/>
      <c r="S122" s="100"/>
      <c r="T122" s="100"/>
      <c r="U122" s="100"/>
      <c r="V122" s="100"/>
      <c r="W122" s="100"/>
    </row>
    <row r="123" spans="1:23" s="83" customFormat="1" ht="38.25" customHeight="1">
      <c r="A123" s="114" t="s">
        <v>186</v>
      </c>
      <c r="B123" s="92" t="s">
        <v>220</v>
      </c>
      <c r="C123" s="115"/>
      <c r="D123" s="93">
        <f>SUM(D124:D132)</f>
        <v>6251.1618730000009</v>
      </c>
      <c r="E123" s="93">
        <f t="shared" ref="E123:N123" si="50">SUM(E124:E132)</f>
        <v>0</v>
      </c>
      <c r="F123" s="93">
        <f t="shared" si="50"/>
        <v>6251.1618730000009</v>
      </c>
      <c r="G123" s="93">
        <f t="shared" si="50"/>
        <v>0</v>
      </c>
      <c r="H123" s="93">
        <f t="shared" si="50"/>
        <v>0</v>
      </c>
      <c r="I123" s="93">
        <f t="shared" si="50"/>
        <v>0</v>
      </c>
      <c r="J123" s="93">
        <f t="shared" si="50"/>
        <v>0</v>
      </c>
      <c r="K123" s="93">
        <f>SUM(K124:K132)</f>
        <v>4305</v>
      </c>
      <c r="L123" s="93">
        <f t="shared" si="50"/>
        <v>0</v>
      </c>
      <c r="M123" s="93">
        <f t="shared" si="50"/>
        <v>0</v>
      </c>
      <c r="N123" s="93">
        <f t="shared" si="50"/>
        <v>4305</v>
      </c>
      <c r="O123" s="115"/>
      <c r="P123" s="115"/>
      <c r="Q123" s="218"/>
      <c r="R123" s="311"/>
      <c r="S123" s="311"/>
      <c r="T123" s="89"/>
      <c r="U123" s="314"/>
      <c r="V123" s="314"/>
      <c r="W123" s="89"/>
    </row>
    <row r="124" spans="1:23" ht="83.25" customHeight="1">
      <c r="A124" s="6">
        <v>20</v>
      </c>
      <c r="B124" s="82" t="s">
        <v>224</v>
      </c>
      <c r="C124" s="62" t="s">
        <v>230</v>
      </c>
      <c r="D124" s="41">
        <f t="shared" ref="D124:D132" si="51">E124+F124</f>
        <v>590</v>
      </c>
      <c r="E124" s="115"/>
      <c r="F124" s="116">
        <v>590</v>
      </c>
      <c r="G124" s="115"/>
      <c r="H124" s="115"/>
      <c r="I124" s="115"/>
      <c r="J124" s="115"/>
      <c r="K124" s="116">
        <v>400</v>
      </c>
      <c r="L124" s="115"/>
      <c r="M124" s="116"/>
      <c r="N124" s="41">
        <f t="shared" ref="N124:N132" si="52">K124-L124+M124</f>
        <v>400</v>
      </c>
      <c r="O124" s="62" t="s">
        <v>222</v>
      </c>
      <c r="P124" s="62"/>
      <c r="R124" s="231"/>
      <c r="S124" s="81"/>
      <c r="T124" s="81"/>
      <c r="U124" s="85"/>
      <c r="V124" s="81"/>
      <c r="W124" s="109"/>
    </row>
    <row r="125" spans="1:23" ht="83.25" customHeight="1">
      <c r="A125" s="6">
        <v>21</v>
      </c>
      <c r="B125" s="82" t="s">
        <v>225</v>
      </c>
      <c r="C125" s="62" t="s">
        <v>231</v>
      </c>
      <c r="D125" s="41">
        <f t="shared" si="51"/>
        <v>1234.7760000000001</v>
      </c>
      <c r="E125" s="115"/>
      <c r="F125" s="116">
        <v>1234.7760000000001</v>
      </c>
      <c r="G125" s="115"/>
      <c r="H125" s="115"/>
      <c r="I125" s="115"/>
      <c r="J125" s="115"/>
      <c r="K125" s="116">
        <v>850</v>
      </c>
      <c r="L125" s="115"/>
      <c r="M125" s="116"/>
      <c r="N125" s="41">
        <f t="shared" si="52"/>
        <v>850</v>
      </c>
      <c r="O125" s="62" t="s">
        <v>222</v>
      </c>
      <c r="P125" s="62"/>
      <c r="R125" s="231"/>
      <c r="S125" s="81"/>
      <c r="T125" s="81"/>
      <c r="U125" s="85"/>
      <c r="V125" s="81"/>
      <c r="W125" s="109"/>
    </row>
    <row r="126" spans="1:23" ht="83.25" customHeight="1">
      <c r="A126" s="6">
        <v>22</v>
      </c>
      <c r="B126" s="82" t="s">
        <v>226</v>
      </c>
      <c r="C126" s="62" t="s">
        <v>232</v>
      </c>
      <c r="D126" s="41">
        <f t="shared" si="51"/>
        <v>667.71207100000004</v>
      </c>
      <c r="E126" s="115"/>
      <c r="F126" s="116">
        <v>667.71207100000004</v>
      </c>
      <c r="G126" s="115"/>
      <c r="H126" s="115"/>
      <c r="I126" s="115"/>
      <c r="J126" s="115"/>
      <c r="K126" s="116">
        <v>450</v>
      </c>
      <c r="L126" s="115"/>
      <c r="M126" s="116"/>
      <c r="N126" s="41">
        <f t="shared" si="52"/>
        <v>450</v>
      </c>
      <c r="O126" s="62" t="s">
        <v>222</v>
      </c>
      <c r="P126" s="62"/>
      <c r="R126" s="231"/>
      <c r="S126" s="81"/>
      <c r="T126" s="81"/>
      <c r="U126" s="85"/>
      <c r="V126" s="81"/>
      <c r="W126" s="109"/>
    </row>
    <row r="127" spans="1:23" ht="83.25" customHeight="1">
      <c r="A127" s="6">
        <v>23</v>
      </c>
      <c r="B127" s="82" t="s">
        <v>227</v>
      </c>
      <c r="C127" s="62" t="s">
        <v>233</v>
      </c>
      <c r="D127" s="116">
        <f t="shared" si="51"/>
        <v>456.18299999999999</v>
      </c>
      <c r="E127" s="116"/>
      <c r="F127" s="116">
        <v>456.18299999999999</v>
      </c>
      <c r="G127" s="116"/>
      <c r="H127" s="116"/>
      <c r="I127" s="116"/>
      <c r="J127" s="116"/>
      <c r="K127" s="116">
        <v>320</v>
      </c>
      <c r="L127" s="116"/>
      <c r="M127" s="116"/>
      <c r="N127" s="41">
        <f t="shared" si="52"/>
        <v>320</v>
      </c>
      <c r="O127" s="62" t="s">
        <v>222</v>
      </c>
      <c r="P127" s="62"/>
      <c r="R127" s="231"/>
      <c r="S127" s="81"/>
      <c r="T127" s="81"/>
      <c r="U127" s="85"/>
      <c r="V127" s="81"/>
      <c r="W127" s="109"/>
    </row>
    <row r="128" spans="1:23" ht="83.25" customHeight="1">
      <c r="A128" s="6">
        <v>24</v>
      </c>
      <c r="B128" s="82" t="s">
        <v>228</v>
      </c>
      <c r="C128" s="62" t="s">
        <v>234</v>
      </c>
      <c r="D128" s="116">
        <f t="shared" si="51"/>
        <v>414.917374</v>
      </c>
      <c r="E128" s="116"/>
      <c r="F128" s="116">
        <v>414.917374</v>
      </c>
      <c r="G128" s="116"/>
      <c r="H128" s="116"/>
      <c r="I128" s="116"/>
      <c r="J128" s="116"/>
      <c r="K128" s="116">
        <v>290</v>
      </c>
      <c r="L128" s="116"/>
      <c r="M128" s="116"/>
      <c r="N128" s="41">
        <f t="shared" si="52"/>
        <v>290</v>
      </c>
      <c r="O128" s="62" t="s">
        <v>222</v>
      </c>
      <c r="P128" s="62"/>
      <c r="R128" s="232"/>
      <c r="S128" s="101"/>
      <c r="T128" s="81"/>
      <c r="U128" s="85"/>
      <c r="V128" s="81"/>
      <c r="W128" s="109"/>
    </row>
    <row r="129" spans="1:23" ht="72.75" customHeight="1">
      <c r="A129" s="6">
        <v>25</v>
      </c>
      <c r="B129" s="82" t="s">
        <v>247</v>
      </c>
      <c r="C129" s="90" t="s">
        <v>248</v>
      </c>
      <c r="D129" s="116">
        <f t="shared" si="51"/>
        <v>930.43144299999994</v>
      </c>
      <c r="E129" s="116"/>
      <c r="F129" s="116">
        <v>930.43144299999994</v>
      </c>
      <c r="G129" s="116"/>
      <c r="H129" s="116"/>
      <c r="I129" s="116"/>
      <c r="J129" s="116"/>
      <c r="K129" s="116">
        <v>650</v>
      </c>
      <c r="L129" s="116"/>
      <c r="M129" s="116"/>
      <c r="N129" s="41">
        <f t="shared" si="52"/>
        <v>650</v>
      </c>
      <c r="O129" s="62" t="s">
        <v>222</v>
      </c>
      <c r="P129" s="62"/>
      <c r="R129" s="233"/>
      <c r="S129" s="109"/>
      <c r="T129" s="109"/>
      <c r="U129" s="86"/>
      <c r="V129" s="101"/>
      <c r="W129" s="109"/>
    </row>
    <row r="130" spans="1:23" ht="79.5" customHeight="1">
      <c r="A130" s="6">
        <v>26</v>
      </c>
      <c r="B130" s="82" t="s">
        <v>249</v>
      </c>
      <c r="C130" s="90" t="s">
        <v>250</v>
      </c>
      <c r="D130" s="116">
        <f t="shared" si="51"/>
        <v>663</v>
      </c>
      <c r="E130" s="116"/>
      <c r="F130" s="116">
        <v>663</v>
      </c>
      <c r="G130" s="116"/>
      <c r="H130" s="116"/>
      <c r="I130" s="116"/>
      <c r="J130" s="116"/>
      <c r="K130" s="116">
        <v>450</v>
      </c>
      <c r="L130" s="116"/>
      <c r="M130" s="116"/>
      <c r="N130" s="41">
        <f t="shared" si="52"/>
        <v>450</v>
      </c>
      <c r="O130" s="62" t="s">
        <v>222</v>
      </c>
      <c r="P130" s="62"/>
      <c r="R130" s="233"/>
      <c r="S130" s="109"/>
      <c r="T130" s="109"/>
      <c r="U130" s="86"/>
      <c r="V130" s="101"/>
      <c r="W130" s="109"/>
    </row>
    <row r="131" spans="1:23" ht="99">
      <c r="A131" s="6">
        <v>27</v>
      </c>
      <c r="B131" s="82" t="s">
        <v>251</v>
      </c>
      <c r="C131" s="90" t="s">
        <v>252</v>
      </c>
      <c r="D131" s="116">
        <f t="shared" si="51"/>
        <v>99.223827999999997</v>
      </c>
      <c r="E131" s="116"/>
      <c r="F131" s="116">
        <v>99.223827999999997</v>
      </c>
      <c r="G131" s="116"/>
      <c r="H131" s="116"/>
      <c r="I131" s="116"/>
      <c r="J131" s="116"/>
      <c r="K131" s="116">
        <v>95</v>
      </c>
      <c r="L131" s="116"/>
      <c r="M131" s="116"/>
      <c r="N131" s="41">
        <f t="shared" si="52"/>
        <v>95</v>
      </c>
      <c r="O131" s="62" t="s">
        <v>222</v>
      </c>
      <c r="P131" s="62"/>
      <c r="R131" s="233"/>
      <c r="S131" s="109"/>
      <c r="T131" s="109"/>
      <c r="U131" s="109"/>
      <c r="V131" s="109"/>
      <c r="W131" s="109"/>
    </row>
    <row r="132" spans="1:23" ht="91.5" customHeight="1">
      <c r="A132" s="6">
        <v>28</v>
      </c>
      <c r="B132" s="82" t="s">
        <v>253</v>
      </c>
      <c r="C132" s="90" t="s">
        <v>254</v>
      </c>
      <c r="D132" s="116">
        <f t="shared" si="51"/>
        <v>1194.9181570000001</v>
      </c>
      <c r="E132" s="116"/>
      <c r="F132" s="116">
        <v>1194.9181570000001</v>
      </c>
      <c r="G132" s="116"/>
      <c r="H132" s="116"/>
      <c r="I132" s="116"/>
      <c r="J132" s="116"/>
      <c r="K132" s="116">
        <v>800</v>
      </c>
      <c r="L132" s="116"/>
      <c r="M132" s="116"/>
      <c r="N132" s="41">
        <f t="shared" si="52"/>
        <v>800</v>
      </c>
      <c r="O132" s="62" t="s">
        <v>222</v>
      </c>
      <c r="P132" s="62"/>
      <c r="R132" s="233"/>
      <c r="S132" s="109"/>
      <c r="T132" s="109"/>
      <c r="U132" s="109"/>
      <c r="V132" s="109"/>
      <c r="W132" s="109"/>
    </row>
    <row r="133" spans="1:23" s="122" customFormat="1" ht="58.5" customHeight="1">
      <c r="A133" s="128" t="s">
        <v>255</v>
      </c>
      <c r="B133" s="129" t="s">
        <v>359</v>
      </c>
      <c r="C133" s="128"/>
      <c r="D133" s="155">
        <f>D134+D140+D147</f>
        <v>33431.623297999999</v>
      </c>
      <c r="E133" s="155">
        <f t="shared" ref="E133:N133" si="53">E134+E140+E147</f>
        <v>3200</v>
      </c>
      <c r="F133" s="155">
        <f t="shared" si="53"/>
        <v>30231.623297999999</v>
      </c>
      <c r="G133" s="155">
        <f t="shared" si="53"/>
        <v>0</v>
      </c>
      <c r="H133" s="155">
        <f t="shared" si="53"/>
        <v>26472.703652999997</v>
      </c>
      <c r="I133" s="155">
        <f t="shared" si="53"/>
        <v>3200</v>
      </c>
      <c r="J133" s="155">
        <f t="shared" si="53"/>
        <v>22130.852753000003</v>
      </c>
      <c r="K133" s="155">
        <f t="shared" si="53"/>
        <v>22688.782343999999</v>
      </c>
      <c r="L133" s="155">
        <f t="shared" si="53"/>
        <v>0</v>
      </c>
      <c r="M133" s="155">
        <f t="shared" si="53"/>
        <v>0</v>
      </c>
      <c r="N133" s="155">
        <f t="shared" si="53"/>
        <v>22688.782343999999</v>
      </c>
      <c r="O133" s="128"/>
      <c r="P133" s="128"/>
      <c r="Q133" s="276"/>
      <c r="R133" s="315"/>
      <c r="S133" s="315"/>
      <c r="T133" s="125"/>
      <c r="U133" s="126"/>
      <c r="V133" s="121"/>
      <c r="W133" s="125"/>
    </row>
    <row r="134" spans="1:23" s="122" customFormat="1" ht="54" customHeight="1">
      <c r="A134" s="114" t="s">
        <v>10</v>
      </c>
      <c r="B134" s="70" t="s">
        <v>268</v>
      </c>
      <c r="C134" s="114"/>
      <c r="D134" s="170">
        <f>SUM(D135:D139)</f>
        <v>5596.895493</v>
      </c>
      <c r="E134" s="170">
        <f t="shared" ref="E134:N134" si="54">SUM(E135:E139)</f>
        <v>0</v>
      </c>
      <c r="F134" s="170">
        <f t="shared" si="54"/>
        <v>5596.895493</v>
      </c>
      <c r="G134" s="170">
        <f t="shared" si="54"/>
        <v>0</v>
      </c>
      <c r="H134" s="170">
        <f t="shared" si="54"/>
        <v>5426.3878999999997</v>
      </c>
      <c r="I134" s="170">
        <f t="shared" si="54"/>
        <v>0</v>
      </c>
      <c r="J134" s="170">
        <f t="shared" si="54"/>
        <v>4284.5370000000003</v>
      </c>
      <c r="K134" s="170">
        <f t="shared" si="54"/>
        <v>3617.5370000000003</v>
      </c>
      <c r="L134" s="170">
        <f t="shared" si="54"/>
        <v>0</v>
      </c>
      <c r="M134" s="170">
        <f t="shared" si="54"/>
        <v>0</v>
      </c>
      <c r="N134" s="170">
        <f t="shared" si="54"/>
        <v>3617.5370000000003</v>
      </c>
      <c r="O134" s="114"/>
      <c r="P134" s="114"/>
      <c r="Q134" s="276"/>
      <c r="R134" s="234"/>
      <c r="S134" s="121"/>
      <c r="T134" s="125"/>
      <c r="U134" s="125"/>
      <c r="V134" s="125"/>
      <c r="W134" s="125"/>
    </row>
    <row r="135" spans="1:23" s="83" customFormat="1" ht="104.25" customHeight="1">
      <c r="A135" s="115">
        <v>1</v>
      </c>
      <c r="B135" s="91" t="s">
        <v>257</v>
      </c>
      <c r="C135" s="56" t="s">
        <v>341</v>
      </c>
      <c r="D135" s="116">
        <f t="shared" ref="D135:D171" si="55">E135+F135</f>
        <v>976.00131799999997</v>
      </c>
      <c r="E135" s="130"/>
      <c r="F135" s="130">
        <v>976.00131799999997</v>
      </c>
      <c r="G135" s="56" t="s">
        <v>342</v>
      </c>
      <c r="H135" s="115">
        <f>I135+J135</f>
        <v>949.072</v>
      </c>
      <c r="I135" s="115"/>
      <c r="J135" s="115">
        <v>949.072</v>
      </c>
      <c r="K135" s="127">
        <v>827.072</v>
      </c>
      <c r="L135" s="115"/>
      <c r="M135" s="130"/>
      <c r="N135" s="41">
        <f t="shared" ref="N135:N139" si="56">K135-L135+M135</f>
        <v>827.072</v>
      </c>
      <c r="O135" s="56" t="s">
        <v>26</v>
      </c>
      <c r="P135" s="115"/>
      <c r="Q135" s="218"/>
      <c r="R135" s="235"/>
      <c r="S135" s="144"/>
      <c r="T135" s="89"/>
      <c r="U135" s="89"/>
      <c r="V135" s="89"/>
      <c r="W135" s="89"/>
    </row>
    <row r="136" spans="1:23" s="83" customFormat="1" ht="102.75" customHeight="1">
      <c r="A136" s="115">
        <v>2</v>
      </c>
      <c r="B136" s="91" t="s">
        <v>258</v>
      </c>
      <c r="C136" s="56" t="s">
        <v>343</v>
      </c>
      <c r="D136" s="116">
        <f t="shared" si="55"/>
        <v>1821.6998579999999</v>
      </c>
      <c r="E136" s="130"/>
      <c r="F136" s="130">
        <v>1821.6998579999999</v>
      </c>
      <c r="G136" s="56" t="s">
        <v>344</v>
      </c>
      <c r="H136" s="115">
        <f t="shared" ref="H136:H137" si="57">I136+J136</f>
        <v>1786.9658999999999</v>
      </c>
      <c r="I136" s="115"/>
      <c r="J136" s="115">
        <v>1786.9658999999999</v>
      </c>
      <c r="K136" s="127">
        <v>989.64499999999998</v>
      </c>
      <c r="L136" s="115"/>
      <c r="M136" s="130"/>
      <c r="N136" s="41">
        <f t="shared" si="56"/>
        <v>989.64499999999998</v>
      </c>
      <c r="O136" s="56" t="s">
        <v>26</v>
      </c>
      <c r="P136" s="115"/>
      <c r="Q136" s="218"/>
      <c r="R136" s="234"/>
      <c r="S136" s="145"/>
      <c r="T136" s="89"/>
      <c r="U136" s="89"/>
      <c r="V136" s="89"/>
      <c r="W136" s="89"/>
    </row>
    <row r="137" spans="1:23" s="83" customFormat="1" ht="104.25" customHeight="1">
      <c r="A137" s="115">
        <v>3</v>
      </c>
      <c r="B137" s="91" t="s">
        <v>259</v>
      </c>
      <c r="C137" s="148" t="s">
        <v>340</v>
      </c>
      <c r="D137" s="116">
        <f t="shared" si="55"/>
        <v>1553.0421349999999</v>
      </c>
      <c r="E137" s="130"/>
      <c r="F137" s="149">
        <v>1553.0421349999999</v>
      </c>
      <c r="G137" s="148" t="s">
        <v>339</v>
      </c>
      <c r="H137" s="115">
        <f t="shared" si="57"/>
        <v>1548.4991</v>
      </c>
      <c r="I137" s="115"/>
      <c r="J137" s="150">
        <v>1548.4991</v>
      </c>
      <c r="K137" s="127">
        <v>1300</v>
      </c>
      <c r="L137" s="115"/>
      <c r="M137" s="130"/>
      <c r="N137" s="41">
        <f t="shared" si="56"/>
        <v>1300</v>
      </c>
      <c r="O137" s="56" t="s">
        <v>338</v>
      </c>
      <c r="P137" s="115"/>
      <c r="Q137" s="218"/>
      <c r="R137" s="234"/>
      <c r="S137" s="145"/>
      <c r="T137" s="89"/>
      <c r="U137" s="89"/>
      <c r="V137" s="89"/>
      <c r="W137" s="89"/>
    </row>
    <row r="138" spans="1:23" s="83" customFormat="1" ht="58.5" customHeight="1">
      <c r="A138" s="115"/>
      <c r="B138" s="131" t="s">
        <v>260</v>
      </c>
      <c r="C138" s="130"/>
      <c r="D138" s="116">
        <f t="shared" si="55"/>
        <v>0</v>
      </c>
      <c r="E138" s="130"/>
      <c r="F138" s="130"/>
      <c r="G138" s="130"/>
      <c r="H138" s="130"/>
      <c r="I138" s="130"/>
      <c r="J138" s="130"/>
      <c r="K138" s="115"/>
      <c r="L138" s="115"/>
      <c r="M138" s="130"/>
      <c r="N138" s="130">
        <f t="shared" ref="N138:N143" si="58">M138</f>
        <v>0</v>
      </c>
      <c r="O138" s="115"/>
      <c r="P138" s="115"/>
      <c r="Q138" s="218"/>
      <c r="R138" s="229"/>
      <c r="S138" s="89"/>
      <c r="T138" s="89"/>
      <c r="U138" s="89"/>
      <c r="V138" s="89"/>
      <c r="W138" s="89"/>
    </row>
    <row r="139" spans="1:23" s="83" customFormat="1" ht="139.5" customHeight="1">
      <c r="A139" s="115">
        <v>4</v>
      </c>
      <c r="B139" s="91" t="s">
        <v>261</v>
      </c>
      <c r="C139" s="166" t="s">
        <v>323</v>
      </c>
      <c r="D139" s="116">
        <f t="shared" si="55"/>
        <v>1246.152182</v>
      </c>
      <c r="E139" s="130"/>
      <c r="F139" s="130">
        <v>1246.152182</v>
      </c>
      <c r="G139" s="161" t="s">
        <v>322</v>
      </c>
      <c r="H139" s="167">
        <v>1141.8508999999999</v>
      </c>
      <c r="I139" s="115"/>
      <c r="J139" s="115"/>
      <c r="K139" s="127">
        <v>500.82</v>
      </c>
      <c r="L139" s="115"/>
      <c r="M139" s="130"/>
      <c r="N139" s="41">
        <f t="shared" si="56"/>
        <v>500.82</v>
      </c>
      <c r="O139" s="56" t="s">
        <v>26</v>
      </c>
      <c r="P139" s="115"/>
      <c r="Q139" s="218"/>
      <c r="R139" s="229"/>
      <c r="S139" s="89"/>
      <c r="T139" s="89"/>
      <c r="U139" s="89"/>
      <c r="V139" s="89"/>
      <c r="W139" s="89"/>
    </row>
    <row r="140" spans="1:23" s="83" customFormat="1" ht="58.5" customHeight="1">
      <c r="A140" s="114" t="s">
        <v>11</v>
      </c>
      <c r="B140" s="70" t="s">
        <v>256</v>
      </c>
      <c r="C140" s="115"/>
      <c r="D140" s="141">
        <f>SUM(D141:D146)</f>
        <v>7503.2849999999999</v>
      </c>
      <c r="E140" s="141">
        <f t="shared" ref="E140:N140" si="59">SUM(E141:E146)</f>
        <v>0</v>
      </c>
      <c r="F140" s="141">
        <f t="shared" si="59"/>
        <v>7503.2849999999999</v>
      </c>
      <c r="G140" s="141">
        <f t="shared" si="59"/>
        <v>0</v>
      </c>
      <c r="H140" s="141">
        <f t="shared" si="59"/>
        <v>3510.4528999999998</v>
      </c>
      <c r="I140" s="141">
        <f t="shared" si="59"/>
        <v>0</v>
      </c>
      <c r="J140" s="141">
        <f t="shared" si="59"/>
        <v>3510.4528999999998</v>
      </c>
      <c r="K140" s="141">
        <f t="shared" si="59"/>
        <v>3721.3893999999996</v>
      </c>
      <c r="L140" s="141">
        <f t="shared" si="59"/>
        <v>0</v>
      </c>
      <c r="M140" s="141">
        <f t="shared" si="59"/>
        <v>0</v>
      </c>
      <c r="N140" s="141">
        <f t="shared" si="59"/>
        <v>3721.3893999999996</v>
      </c>
      <c r="O140" s="56"/>
      <c r="P140" s="115"/>
      <c r="Q140" s="218"/>
      <c r="R140" s="229"/>
      <c r="S140" s="89"/>
      <c r="T140" s="89"/>
      <c r="U140" s="89"/>
      <c r="V140" s="89"/>
      <c r="W140" s="89"/>
    </row>
    <row r="141" spans="1:23" s="83" customFormat="1" ht="59.25" customHeight="1">
      <c r="A141" s="133"/>
      <c r="B141" s="134" t="s">
        <v>262</v>
      </c>
      <c r="C141" s="115"/>
      <c r="D141" s="116">
        <f t="shared" si="55"/>
        <v>0</v>
      </c>
      <c r="E141" s="130"/>
      <c r="F141" s="130"/>
      <c r="G141" s="115"/>
      <c r="H141" s="115"/>
      <c r="I141" s="115"/>
      <c r="J141" s="115"/>
      <c r="K141" s="115"/>
      <c r="L141" s="115"/>
      <c r="M141" s="130"/>
      <c r="N141" s="130">
        <f t="shared" si="58"/>
        <v>0</v>
      </c>
      <c r="O141" s="115"/>
      <c r="P141" s="115"/>
      <c r="Q141" s="218"/>
      <c r="R141" s="229"/>
      <c r="S141" s="89"/>
      <c r="T141" s="89"/>
      <c r="U141" s="89"/>
      <c r="V141" s="89"/>
      <c r="W141" s="89"/>
    </row>
    <row r="142" spans="1:23" s="83" customFormat="1" ht="82.5">
      <c r="A142" s="133">
        <v>5</v>
      </c>
      <c r="B142" s="87" t="s">
        <v>263</v>
      </c>
      <c r="C142" s="151" t="s">
        <v>337</v>
      </c>
      <c r="D142" s="116">
        <f t="shared" si="55"/>
        <v>1350</v>
      </c>
      <c r="E142" s="130"/>
      <c r="F142" s="130">
        <v>1350</v>
      </c>
      <c r="G142" s="151" t="s">
        <v>321</v>
      </c>
      <c r="H142" s="130">
        <v>1205.6795999999999</v>
      </c>
      <c r="I142" s="115"/>
      <c r="J142" s="130">
        <v>1205.6795999999999</v>
      </c>
      <c r="K142" s="261">
        <v>1205.6795999999999</v>
      </c>
      <c r="L142" s="115"/>
      <c r="M142" s="130"/>
      <c r="N142" s="41">
        <f t="shared" ref="N142" si="60">K142-L142+M142</f>
        <v>1205.6795999999999</v>
      </c>
      <c r="O142" s="56" t="s">
        <v>26</v>
      </c>
      <c r="P142" s="115"/>
      <c r="Q142" s="218"/>
      <c r="R142" s="229"/>
      <c r="S142" s="89"/>
      <c r="T142" s="89"/>
      <c r="U142" s="89"/>
      <c r="V142" s="89"/>
      <c r="W142" s="89"/>
    </row>
    <row r="143" spans="1:23" s="83" customFormat="1" ht="56.25" customHeight="1">
      <c r="A143" s="133"/>
      <c r="B143" s="135" t="s">
        <v>264</v>
      </c>
      <c r="C143" s="115"/>
      <c r="D143" s="116">
        <f t="shared" si="55"/>
        <v>0</v>
      </c>
      <c r="E143" s="115"/>
      <c r="F143" s="115"/>
      <c r="G143" s="115"/>
      <c r="H143" s="115"/>
      <c r="I143" s="115"/>
      <c r="J143" s="115"/>
      <c r="K143" s="115"/>
      <c r="L143" s="115"/>
      <c r="M143" s="115"/>
      <c r="N143" s="132">
        <f t="shared" si="58"/>
        <v>0</v>
      </c>
      <c r="O143" s="115"/>
      <c r="P143" s="115"/>
      <c r="Q143" s="218"/>
      <c r="R143" s="229"/>
      <c r="S143" s="89"/>
      <c r="T143" s="89"/>
      <c r="U143" s="89"/>
      <c r="V143" s="89"/>
      <c r="W143" s="89"/>
    </row>
    <row r="144" spans="1:23" s="83" customFormat="1" ht="82.5">
      <c r="A144" s="133">
        <v>6</v>
      </c>
      <c r="B144" s="87" t="s">
        <v>265</v>
      </c>
      <c r="C144" s="151" t="s">
        <v>315</v>
      </c>
      <c r="D144" s="116">
        <f t="shared" si="55"/>
        <v>1500</v>
      </c>
      <c r="E144" s="130"/>
      <c r="F144" s="130">
        <v>1500</v>
      </c>
      <c r="G144" s="151" t="s">
        <v>316</v>
      </c>
      <c r="H144" s="152">
        <v>1407.1323</v>
      </c>
      <c r="I144" s="115"/>
      <c r="J144" s="152">
        <v>1407.1323</v>
      </c>
      <c r="K144" s="127">
        <v>1407.1323</v>
      </c>
      <c r="L144" s="115"/>
      <c r="M144" s="130"/>
      <c r="N144" s="41">
        <f t="shared" ref="N144:N164" si="61">K144-L144+M144</f>
        <v>1407.1323</v>
      </c>
      <c r="O144" s="56" t="s">
        <v>26</v>
      </c>
      <c r="P144" s="115"/>
      <c r="Q144" s="218"/>
      <c r="R144" s="229"/>
      <c r="S144" s="89"/>
      <c r="T144" s="89"/>
      <c r="U144" s="89"/>
      <c r="V144" s="89"/>
      <c r="W144" s="89"/>
    </row>
    <row r="145" spans="1:23" s="83" customFormat="1" ht="66">
      <c r="A145" s="133">
        <v>7</v>
      </c>
      <c r="B145" s="87" t="s">
        <v>266</v>
      </c>
      <c r="C145" s="151" t="s">
        <v>317</v>
      </c>
      <c r="D145" s="116">
        <f t="shared" si="55"/>
        <v>950</v>
      </c>
      <c r="E145" s="130"/>
      <c r="F145" s="130">
        <v>950</v>
      </c>
      <c r="G145" s="151" t="s">
        <v>318</v>
      </c>
      <c r="H145" s="153">
        <v>897.64099999999996</v>
      </c>
      <c r="I145" s="115"/>
      <c r="J145" s="153">
        <v>897.64099999999996</v>
      </c>
      <c r="K145" s="127">
        <v>897.64099999999996</v>
      </c>
      <c r="L145" s="115"/>
      <c r="M145" s="130"/>
      <c r="N145" s="41">
        <f t="shared" si="61"/>
        <v>897.64099999999996</v>
      </c>
      <c r="O145" s="56" t="s">
        <v>26</v>
      </c>
      <c r="P145" s="115"/>
      <c r="Q145" s="218"/>
      <c r="R145" s="229"/>
      <c r="S145" s="89"/>
      <c r="T145" s="89"/>
      <c r="U145" s="89"/>
      <c r="V145" s="89"/>
      <c r="W145" s="89"/>
    </row>
    <row r="146" spans="1:23" s="99" customFormat="1" ht="99">
      <c r="A146" s="146">
        <v>8</v>
      </c>
      <c r="B146" s="87" t="s">
        <v>267</v>
      </c>
      <c r="C146" s="154" t="s">
        <v>282</v>
      </c>
      <c r="D146" s="116">
        <f t="shared" si="55"/>
        <v>3703.2849999999999</v>
      </c>
      <c r="E146" s="98"/>
      <c r="F146" s="98">
        <v>3703.2849999999999</v>
      </c>
      <c r="G146" s="90"/>
      <c r="H146" s="98"/>
      <c r="I146" s="97"/>
      <c r="J146" s="98"/>
      <c r="K146" s="160">
        <v>210.9365</v>
      </c>
      <c r="L146" s="97"/>
      <c r="M146" s="98"/>
      <c r="N146" s="41">
        <f t="shared" si="61"/>
        <v>210.9365</v>
      </c>
      <c r="O146" s="90" t="s">
        <v>26</v>
      </c>
      <c r="P146" s="97"/>
      <c r="Q146" s="218"/>
      <c r="R146" s="229"/>
      <c r="S146" s="100"/>
      <c r="T146" s="100"/>
      <c r="U146" s="100"/>
      <c r="V146" s="100"/>
      <c r="W146" s="100"/>
    </row>
    <row r="147" spans="1:23" s="83" customFormat="1" ht="61.5" customHeight="1">
      <c r="A147" s="114" t="s">
        <v>12</v>
      </c>
      <c r="B147" s="134" t="s">
        <v>269</v>
      </c>
      <c r="C147" s="115"/>
      <c r="D147" s="141">
        <f>SUM(D148:D164)</f>
        <v>20331.442804999999</v>
      </c>
      <c r="E147" s="141">
        <f t="shared" ref="E147:N147" si="62">SUM(E148:E164)</f>
        <v>3200</v>
      </c>
      <c r="F147" s="141">
        <f t="shared" si="62"/>
        <v>17131.442804999999</v>
      </c>
      <c r="G147" s="141">
        <f t="shared" si="62"/>
        <v>0</v>
      </c>
      <c r="H147" s="141">
        <f t="shared" si="62"/>
        <v>17535.862852999999</v>
      </c>
      <c r="I147" s="141">
        <f t="shared" si="62"/>
        <v>3200</v>
      </c>
      <c r="J147" s="141">
        <f t="shared" si="62"/>
        <v>14335.862853000002</v>
      </c>
      <c r="K147" s="141">
        <f t="shared" si="62"/>
        <v>15349.855944000001</v>
      </c>
      <c r="L147" s="141">
        <f t="shared" si="62"/>
        <v>0</v>
      </c>
      <c r="M147" s="141">
        <f t="shared" si="62"/>
        <v>0</v>
      </c>
      <c r="N147" s="141">
        <f t="shared" si="62"/>
        <v>15349.855944000001</v>
      </c>
      <c r="O147" s="115"/>
      <c r="P147" s="115"/>
      <c r="Q147" s="218"/>
      <c r="R147" s="229"/>
      <c r="S147" s="89"/>
      <c r="T147" s="89"/>
      <c r="U147" s="89"/>
      <c r="V147" s="89"/>
      <c r="W147" s="89"/>
    </row>
    <row r="148" spans="1:23" s="83" customFormat="1" ht="99">
      <c r="A148" s="115">
        <v>9</v>
      </c>
      <c r="B148" s="136" t="s">
        <v>270</v>
      </c>
      <c r="C148" s="56" t="s">
        <v>281</v>
      </c>
      <c r="D148" s="116">
        <f t="shared" si="55"/>
        <v>1197.5922499999999</v>
      </c>
      <c r="E148" s="130">
        <v>700</v>
      </c>
      <c r="F148" s="130">
        <v>497.59224999999998</v>
      </c>
      <c r="G148" s="56" t="s">
        <v>319</v>
      </c>
      <c r="H148" s="116">
        <f>SUM(I148:J148)</f>
        <v>1185.4105999999999</v>
      </c>
      <c r="I148" s="115">
        <v>700</v>
      </c>
      <c r="J148" s="116">
        <v>485.41059999999999</v>
      </c>
      <c r="K148" s="127">
        <v>488.82289100000003</v>
      </c>
      <c r="L148" s="115"/>
      <c r="M148" s="130"/>
      <c r="N148" s="41">
        <f t="shared" si="61"/>
        <v>488.82289100000003</v>
      </c>
      <c r="O148" s="56" t="s">
        <v>26</v>
      </c>
      <c r="P148" s="115"/>
      <c r="Q148" s="218"/>
      <c r="R148" s="236">
        <f>H148-J148</f>
        <v>700</v>
      </c>
      <c r="S148" s="89"/>
      <c r="T148" s="89"/>
      <c r="U148" s="89"/>
      <c r="V148" s="89"/>
      <c r="W148" s="89"/>
    </row>
    <row r="149" spans="1:23" s="99" customFormat="1" ht="108.75" customHeight="1">
      <c r="A149" s="97">
        <v>10</v>
      </c>
      <c r="B149" s="136" t="s">
        <v>271</v>
      </c>
      <c r="C149" s="90" t="s">
        <v>282</v>
      </c>
      <c r="D149" s="116">
        <f t="shared" si="55"/>
        <v>3703.2849999999999</v>
      </c>
      <c r="E149" s="98"/>
      <c r="F149" s="98">
        <v>3703.2849999999999</v>
      </c>
      <c r="G149" s="90" t="s">
        <v>320</v>
      </c>
      <c r="H149" s="116">
        <f t="shared" ref="H149:H158" si="63">SUM(I149:J149)</f>
        <v>3595.2253470000001</v>
      </c>
      <c r="I149" s="97"/>
      <c r="J149" s="98">
        <v>3595.2253470000001</v>
      </c>
      <c r="K149" s="160">
        <v>3384.2888469999998</v>
      </c>
      <c r="L149" s="97"/>
      <c r="M149" s="98"/>
      <c r="N149" s="41">
        <f t="shared" si="61"/>
        <v>3384.2888469999998</v>
      </c>
      <c r="O149" s="90" t="s">
        <v>26</v>
      </c>
      <c r="P149" s="97"/>
      <c r="Q149" s="277"/>
      <c r="R149" s="229"/>
      <c r="S149" s="100"/>
      <c r="T149" s="100"/>
      <c r="U149" s="100"/>
      <c r="V149" s="100"/>
      <c r="W149" s="100"/>
    </row>
    <row r="150" spans="1:23" s="83" customFormat="1" ht="99">
      <c r="A150" s="115">
        <v>11</v>
      </c>
      <c r="B150" s="136" t="s">
        <v>272</v>
      </c>
      <c r="C150" s="56" t="s">
        <v>283</v>
      </c>
      <c r="D150" s="116">
        <f t="shared" si="55"/>
        <v>350</v>
      </c>
      <c r="E150" s="130"/>
      <c r="F150" s="130">
        <v>350</v>
      </c>
      <c r="G150" s="56" t="s">
        <v>324</v>
      </c>
      <c r="H150" s="116">
        <f t="shared" si="63"/>
        <v>318.97850399999999</v>
      </c>
      <c r="I150" s="115"/>
      <c r="J150" s="130">
        <v>318.97850399999999</v>
      </c>
      <c r="K150" s="127">
        <v>319.31350400000002</v>
      </c>
      <c r="L150" s="115"/>
      <c r="M150" s="130"/>
      <c r="N150" s="41">
        <f t="shared" si="61"/>
        <v>319.31350400000002</v>
      </c>
      <c r="O150" s="56" t="s">
        <v>26</v>
      </c>
      <c r="P150" s="115"/>
      <c r="Q150" s="218"/>
      <c r="R150" s="229">
        <f>R149/1000000</f>
        <v>0</v>
      </c>
      <c r="S150" s="89"/>
      <c r="T150" s="89"/>
      <c r="U150" s="89"/>
      <c r="V150" s="89"/>
      <c r="W150" s="89"/>
    </row>
    <row r="151" spans="1:23" s="83" customFormat="1" ht="99">
      <c r="A151" s="115">
        <v>12</v>
      </c>
      <c r="B151" s="147" t="s">
        <v>273</v>
      </c>
      <c r="C151" s="56" t="s">
        <v>284</v>
      </c>
      <c r="D151" s="116">
        <f t="shared" si="55"/>
        <v>847</v>
      </c>
      <c r="E151" s="130"/>
      <c r="F151" s="130">
        <v>847</v>
      </c>
      <c r="G151" s="56" t="s">
        <v>346</v>
      </c>
      <c r="H151" s="116">
        <f t="shared" si="63"/>
        <v>821.46500000000003</v>
      </c>
      <c r="I151" s="115"/>
      <c r="J151" s="127">
        <v>821.46500000000003</v>
      </c>
      <c r="K151" s="127">
        <v>800</v>
      </c>
      <c r="L151" s="115"/>
      <c r="M151" s="130"/>
      <c r="N151" s="41">
        <f t="shared" si="61"/>
        <v>800</v>
      </c>
      <c r="O151" s="56" t="s">
        <v>75</v>
      </c>
      <c r="P151" s="115"/>
      <c r="Q151" s="218"/>
      <c r="R151" s="236">
        <f>M149-R150</f>
        <v>0</v>
      </c>
      <c r="S151" s="89"/>
      <c r="T151" s="89"/>
      <c r="U151" s="89"/>
      <c r="V151" s="89"/>
      <c r="W151" s="89"/>
    </row>
    <row r="152" spans="1:23" s="83" customFormat="1" ht="99">
      <c r="A152" s="115">
        <v>13</v>
      </c>
      <c r="B152" s="147" t="s">
        <v>274</v>
      </c>
      <c r="C152" s="56" t="s">
        <v>285</v>
      </c>
      <c r="D152" s="116">
        <f t="shared" si="55"/>
        <v>341.99950000000001</v>
      </c>
      <c r="E152" s="130"/>
      <c r="F152" s="130">
        <v>341.99950000000001</v>
      </c>
      <c r="G152" s="56" t="s">
        <v>345</v>
      </c>
      <c r="H152" s="116">
        <f t="shared" si="63"/>
        <v>341.96199999999999</v>
      </c>
      <c r="I152" s="115"/>
      <c r="J152" s="127">
        <v>341.96199999999999</v>
      </c>
      <c r="K152" s="127">
        <v>341.99950000000001</v>
      </c>
      <c r="L152" s="115"/>
      <c r="M152" s="130"/>
      <c r="N152" s="41">
        <f t="shared" si="61"/>
        <v>341.99950000000001</v>
      </c>
      <c r="O152" s="56" t="s">
        <v>291</v>
      </c>
      <c r="P152" s="115"/>
      <c r="Q152" s="218"/>
      <c r="R152" s="229"/>
      <c r="S152" s="89"/>
      <c r="T152" s="89"/>
      <c r="U152" s="89"/>
      <c r="V152" s="89"/>
      <c r="W152" s="89"/>
    </row>
    <row r="153" spans="1:23" s="83" customFormat="1" ht="99">
      <c r="A153" s="115">
        <v>14</v>
      </c>
      <c r="B153" s="147" t="s">
        <v>275</v>
      </c>
      <c r="C153" s="56" t="s">
        <v>286</v>
      </c>
      <c r="D153" s="116">
        <f t="shared" si="55"/>
        <v>1301.26731</v>
      </c>
      <c r="E153" s="130"/>
      <c r="F153" s="130">
        <v>1301.26731</v>
      </c>
      <c r="G153" s="115"/>
      <c r="H153" s="116">
        <f t="shared" si="63"/>
        <v>0</v>
      </c>
      <c r="I153" s="115"/>
      <c r="J153" s="115"/>
      <c r="K153" s="127">
        <v>1242.6098</v>
      </c>
      <c r="L153" s="115"/>
      <c r="M153" s="130"/>
      <c r="N153" s="41">
        <f t="shared" si="61"/>
        <v>1242.6098</v>
      </c>
      <c r="O153" s="56" t="s">
        <v>26</v>
      </c>
      <c r="P153" s="115"/>
      <c r="Q153" s="218"/>
      <c r="R153" s="237"/>
      <c r="S153" s="89"/>
      <c r="T153" s="89"/>
      <c r="U153" s="89"/>
      <c r="V153" s="89"/>
      <c r="W153" s="89"/>
    </row>
    <row r="154" spans="1:23" s="83" customFormat="1" ht="99">
      <c r="A154" s="115">
        <v>15</v>
      </c>
      <c r="B154" s="136" t="s">
        <v>276</v>
      </c>
      <c r="C154" s="56" t="s">
        <v>287</v>
      </c>
      <c r="D154" s="116">
        <f t="shared" si="55"/>
        <v>1082.261589</v>
      </c>
      <c r="E154" s="130"/>
      <c r="F154" s="130">
        <v>1082.261589</v>
      </c>
      <c r="G154" s="56" t="s">
        <v>325</v>
      </c>
      <c r="H154" s="116">
        <f t="shared" si="63"/>
        <v>1071.6880000000001</v>
      </c>
      <c r="I154" s="115"/>
      <c r="J154" s="130">
        <v>1071.6880000000001</v>
      </c>
      <c r="K154" s="127">
        <v>1071.6880000000001</v>
      </c>
      <c r="L154" s="115"/>
      <c r="M154" s="130"/>
      <c r="N154" s="41">
        <f t="shared" si="61"/>
        <v>1071.6880000000001</v>
      </c>
      <c r="O154" s="56" t="s">
        <v>26</v>
      </c>
      <c r="P154" s="115"/>
      <c r="Q154" s="218"/>
      <c r="R154" s="229"/>
      <c r="S154" s="89"/>
      <c r="T154" s="89"/>
      <c r="U154" s="89"/>
      <c r="V154" s="89"/>
      <c r="W154" s="89"/>
    </row>
    <row r="155" spans="1:23" s="83" customFormat="1" ht="82.5">
      <c r="A155" s="115">
        <v>16</v>
      </c>
      <c r="B155" s="136" t="s">
        <v>277</v>
      </c>
      <c r="C155" s="56" t="s">
        <v>288</v>
      </c>
      <c r="D155" s="116">
        <f t="shared" si="55"/>
        <v>1439.4262900000001</v>
      </c>
      <c r="E155" s="130"/>
      <c r="F155" s="130">
        <v>1439.4262900000001</v>
      </c>
      <c r="G155" s="56" t="s">
        <v>326</v>
      </c>
      <c r="H155" s="116">
        <f t="shared" si="63"/>
        <v>1428.6185</v>
      </c>
      <c r="I155" s="115"/>
      <c r="J155" s="130">
        <v>1428.6185</v>
      </c>
      <c r="K155" s="127">
        <v>1428.6185</v>
      </c>
      <c r="L155" s="115"/>
      <c r="M155" s="130"/>
      <c r="N155" s="41">
        <f t="shared" si="61"/>
        <v>1428.6185</v>
      </c>
      <c r="O155" s="56" t="s">
        <v>26</v>
      </c>
      <c r="P155" s="115"/>
      <c r="Q155" s="218"/>
      <c r="R155" s="218"/>
    </row>
    <row r="156" spans="1:23" s="83" customFormat="1" ht="82.5">
      <c r="A156" s="115">
        <v>17</v>
      </c>
      <c r="B156" s="136" t="s">
        <v>278</v>
      </c>
      <c r="C156" s="56" t="s">
        <v>289</v>
      </c>
      <c r="D156" s="116">
        <f t="shared" si="55"/>
        <v>1645.794255</v>
      </c>
      <c r="E156" s="130"/>
      <c r="F156" s="130">
        <v>1645.794255</v>
      </c>
      <c r="G156" s="56" t="s">
        <v>327</v>
      </c>
      <c r="H156" s="116">
        <f t="shared" si="63"/>
        <v>1640.1125999999999</v>
      </c>
      <c r="I156" s="115"/>
      <c r="J156" s="130">
        <v>1640.1125999999999</v>
      </c>
      <c r="K156" s="127">
        <v>1640.1125999999999</v>
      </c>
      <c r="L156" s="115"/>
      <c r="M156" s="130"/>
      <c r="N156" s="41">
        <f t="shared" si="61"/>
        <v>1640.1125999999999</v>
      </c>
      <c r="O156" s="56" t="s">
        <v>26</v>
      </c>
      <c r="P156" s="115"/>
      <c r="Q156" s="218"/>
      <c r="R156" s="218"/>
    </row>
    <row r="157" spans="1:23" s="99" customFormat="1" ht="75.75" customHeight="1">
      <c r="A157" s="97">
        <v>18</v>
      </c>
      <c r="B157" s="157" t="s">
        <v>279</v>
      </c>
      <c r="C157" s="90" t="s">
        <v>290</v>
      </c>
      <c r="D157" s="116">
        <v>3941.8166110000002</v>
      </c>
      <c r="E157" s="98">
        <v>2500</v>
      </c>
      <c r="F157" s="98">
        <f>D157-E157</f>
        <v>1441.8166110000002</v>
      </c>
      <c r="G157" s="56" t="s">
        <v>347</v>
      </c>
      <c r="H157" s="116">
        <f t="shared" si="63"/>
        <v>2980</v>
      </c>
      <c r="I157" s="98">
        <v>2500</v>
      </c>
      <c r="J157" s="98">
        <v>480</v>
      </c>
      <c r="K157" s="160">
        <v>480</v>
      </c>
      <c r="L157" s="97"/>
      <c r="M157" s="98"/>
      <c r="N157" s="41">
        <f t="shared" si="61"/>
        <v>480</v>
      </c>
      <c r="O157" s="90" t="s">
        <v>26</v>
      </c>
      <c r="P157" s="97"/>
      <c r="Q157" s="218"/>
      <c r="R157" s="218"/>
    </row>
    <row r="158" spans="1:23" s="83" customFormat="1" ht="106.5" customHeight="1">
      <c r="A158" s="115">
        <v>19</v>
      </c>
      <c r="B158" s="156" t="s">
        <v>280</v>
      </c>
      <c r="C158" s="56" t="s">
        <v>356</v>
      </c>
      <c r="D158" s="116">
        <f t="shared" si="55"/>
        <v>325</v>
      </c>
      <c r="E158" s="130"/>
      <c r="F158" s="130">
        <v>325</v>
      </c>
      <c r="G158" s="56" t="s">
        <v>355</v>
      </c>
      <c r="H158" s="116">
        <f t="shared" si="63"/>
        <v>311.26069999999999</v>
      </c>
      <c r="I158" s="115"/>
      <c r="J158" s="127">
        <v>311.26069999999999</v>
      </c>
      <c r="K158" s="127">
        <v>311.26069999999999</v>
      </c>
      <c r="L158" s="115"/>
      <c r="M158" s="130"/>
      <c r="N158" s="41">
        <f t="shared" si="61"/>
        <v>311.26069999999999</v>
      </c>
      <c r="O158" s="56" t="s">
        <v>314</v>
      </c>
      <c r="P158" s="115"/>
      <c r="Q158" s="218"/>
      <c r="R158" s="218"/>
    </row>
    <row r="159" spans="1:23" s="83" customFormat="1" ht="47.25" customHeight="1">
      <c r="A159" s="124"/>
      <c r="B159" s="137" t="s">
        <v>292</v>
      </c>
      <c r="C159" s="115"/>
      <c r="D159" s="116">
        <f t="shared" si="55"/>
        <v>0</v>
      </c>
      <c r="E159" s="130"/>
      <c r="F159" s="130"/>
      <c r="G159" s="115"/>
      <c r="H159" s="115"/>
      <c r="I159" s="115"/>
      <c r="J159" s="115"/>
      <c r="K159" s="127"/>
      <c r="L159" s="115"/>
      <c r="M159" s="130"/>
      <c r="N159" s="41">
        <f t="shared" si="61"/>
        <v>0</v>
      </c>
      <c r="O159" s="115"/>
      <c r="P159" s="115"/>
      <c r="Q159" s="218"/>
      <c r="R159" s="218"/>
    </row>
    <row r="160" spans="1:23" s="83" customFormat="1" ht="108.75" customHeight="1">
      <c r="A160" s="115">
        <v>20</v>
      </c>
      <c r="B160" s="136" t="s">
        <v>293</v>
      </c>
      <c r="C160" s="56" t="s">
        <v>298</v>
      </c>
      <c r="D160" s="116">
        <f t="shared" si="55"/>
        <v>1000</v>
      </c>
      <c r="E160" s="130"/>
      <c r="F160" s="130">
        <v>1000</v>
      </c>
      <c r="G160" s="56" t="s">
        <v>328</v>
      </c>
      <c r="H160" s="130">
        <v>917.92949999999996</v>
      </c>
      <c r="I160" s="115"/>
      <c r="J160" s="130">
        <v>917.92949999999996</v>
      </c>
      <c r="K160" s="127">
        <v>917.92949999999996</v>
      </c>
      <c r="L160" s="115"/>
      <c r="M160" s="130"/>
      <c r="N160" s="41">
        <f t="shared" si="61"/>
        <v>917.92949999999996</v>
      </c>
      <c r="O160" s="56" t="s">
        <v>26</v>
      </c>
      <c r="P160" s="115"/>
      <c r="Q160" s="218"/>
      <c r="R160" s="218"/>
    </row>
    <row r="161" spans="1:18" s="83" customFormat="1" ht="108.75" customHeight="1">
      <c r="A161" s="115">
        <v>21</v>
      </c>
      <c r="B161" s="136" t="s">
        <v>294</v>
      </c>
      <c r="C161" s="56" t="s">
        <v>299</v>
      </c>
      <c r="D161" s="116">
        <f t="shared" si="55"/>
        <v>1000</v>
      </c>
      <c r="E161" s="130"/>
      <c r="F161" s="130">
        <v>1000</v>
      </c>
      <c r="G161" s="56" t="s">
        <v>329</v>
      </c>
      <c r="H161" s="130">
        <v>894.48540000000003</v>
      </c>
      <c r="I161" s="115"/>
      <c r="J161" s="130">
        <v>894.48540000000003</v>
      </c>
      <c r="K161" s="127">
        <v>894.48540000000003</v>
      </c>
      <c r="L161" s="115"/>
      <c r="M161" s="130"/>
      <c r="N161" s="41">
        <f t="shared" si="61"/>
        <v>894.48540000000003</v>
      </c>
      <c r="O161" s="56" t="s">
        <v>26</v>
      </c>
      <c r="P161" s="138"/>
      <c r="Q161" s="218"/>
      <c r="R161" s="218"/>
    </row>
    <row r="162" spans="1:18" s="83" customFormat="1" ht="108.75" customHeight="1">
      <c r="A162" s="115">
        <v>22</v>
      </c>
      <c r="B162" s="136" t="s">
        <v>295</v>
      </c>
      <c r="C162" s="56" t="s">
        <v>300</v>
      </c>
      <c r="D162" s="116">
        <f t="shared" si="55"/>
        <v>756</v>
      </c>
      <c r="E162" s="130"/>
      <c r="F162" s="130">
        <v>756</v>
      </c>
      <c r="G162" s="56" t="s">
        <v>330</v>
      </c>
      <c r="H162" s="130">
        <v>722.61199999999997</v>
      </c>
      <c r="I162" s="130"/>
      <c r="J162" s="130">
        <v>722.61199999999997</v>
      </c>
      <c r="K162" s="127">
        <v>722.61199999999997</v>
      </c>
      <c r="L162" s="115"/>
      <c r="M162" s="130"/>
      <c r="N162" s="41">
        <f t="shared" si="61"/>
        <v>722.61199999999997</v>
      </c>
      <c r="O162" s="56" t="s">
        <v>26</v>
      </c>
      <c r="P162" s="115"/>
      <c r="Q162" s="218"/>
      <c r="R162" s="218"/>
    </row>
    <row r="163" spans="1:18" s="83" customFormat="1" ht="108.75" customHeight="1">
      <c r="A163" s="115">
        <v>23</v>
      </c>
      <c r="B163" s="136" t="s">
        <v>296</v>
      </c>
      <c r="C163" s="56" t="s">
        <v>301</v>
      </c>
      <c r="D163" s="116">
        <f t="shared" si="55"/>
        <v>900</v>
      </c>
      <c r="E163" s="130"/>
      <c r="F163" s="130">
        <v>900</v>
      </c>
      <c r="G163" s="56" t="s">
        <v>331</v>
      </c>
      <c r="H163" s="130">
        <v>876.34559999999999</v>
      </c>
      <c r="I163" s="115"/>
      <c r="J163" s="130">
        <v>876.34559999999999</v>
      </c>
      <c r="K163" s="127">
        <v>876.34559999999999</v>
      </c>
      <c r="L163" s="115"/>
      <c r="M163" s="130"/>
      <c r="N163" s="41">
        <f t="shared" si="61"/>
        <v>876.34559999999999</v>
      </c>
      <c r="O163" s="56" t="s">
        <v>26</v>
      </c>
      <c r="P163" s="115"/>
      <c r="Q163" s="218"/>
      <c r="R163" s="218"/>
    </row>
    <row r="164" spans="1:18" s="83" customFormat="1" ht="108.75" customHeight="1">
      <c r="A164" s="115">
        <v>24</v>
      </c>
      <c r="B164" s="136" t="s">
        <v>297</v>
      </c>
      <c r="C164" s="56" t="s">
        <v>302</v>
      </c>
      <c r="D164" s="116">
        <f t="shared" si="55"/>
        <v>500</v>
      </c>
      <c r="E164" s="130"/>
      <c r="F164" s="130">
        <v>500</v>
      </c>
      <c r="G164" s="56" t="s">
        <v>332</v>
      </c>
      <c r="H164" s="130">
        <v>429.76910199999998</v>
      </c>
      <c r="I164" s="115"/>
      <c r="J164" s="130">
        <v>429.76910199999998</v>
      </c>
      <c r="K164" s="127">
        <v>429.76910199999998</v>
      </c>
      <c r="L164" s="115"/>
      <c r="M164" s="130"/>
      <c r="N164" s="41">
        <f t="shared" si="61"/>
        <v>429.76910199999998</v>
      </c>
      <c r="O164" s="56" t="s">
        <v>26</v>
      </c>
      <c r="P164" s="115"/>
      <c r="Q164" s="218"/>
      <c r="R164" s="218"/>
    </row>
    <row r="165" spans="1:18" s="123" customFormat="1" ht="43.5" customHeight="1">
      <c r="A165" s="128" t="s">
        <v>303</v>
      </c>
      <c r="B165" s="129" t="s">
        <v>304</v>
      </c>
      <c r="C165" s="128"/>
      <c r="D165" s="172">
        <f>D166+D172+D175</f>
        <v>4385.9723629999999</v>
      </c>
      <c r="E165" s="172">
        <f t="shared" ref="E165:N165" si="64">E166+E172+E175</f>
        <v>215.93307999999999</v>
      </c>
      <c r="F165" s="172">
        <f t="shared" si="64"/>
        <v>4170.0392830000001</v>
      </c>
      <c r="G165" s="172">
        <f t="shared" si="64"/>
        <v>0</v>
      </c>
      <c r="H165" s="172">
        <f t="shared" si="64"/>
        <v>3682.966363</v>
      </c>
      <c r="I165" s="172">
        <f t="shared" si="64"/>
        <v>0</v>
      </c>
      <c r="J165" s="172">
        <f t="shared" si="64"/>
        <v>2541.1154630000001</v>
      </c>
      <c r="K165" s="172">
        <f t="shared" si="64"/>
        <v>2445.467854</v>
      </c>
      <c r="L165" s="172">
        <f t="shared" si="64"/>
        <v>0</v>
      </c>
      <c r="M165" s="172">
        <f t="shared" si="64"/>
        <v>0</v>
      </c>
      <c r="N165" s="172">
        <f t="shared" si="64"/>
        <v>2445.467854</v>
      </c>
      <c r="O165" s="128"/>
      <c r="P165" s="128"/>
      <c r="Q165" s="278"/>
      <c r="R165" s="238">
        <f>N165+N133</f>
        <v>25134.250197999998</v>
      </c>
    </row>
    <row r="166" spans="1:18" s="142" customFormat="1" ht="26.25" customHeight="1">
      <c r="A166" s="139"/>
      <c r="B166" s="140" t="s">
        <v>305</v>
      </c>
      <c r="C166" s="114"/>
      <c r="D166" s="141">
        <f>SUM(D167:D171)</f>
        <v>2168.6581809999998</v>
      </c>
      <c r="E166" s="141">
        <f t="shared" ref="E166:N166" si="65">SUM(E167:E171)</f>
        <v>0</v>
      </c>
      <c r="F166" s="141">
        <f t="shared" si="65"/>
        <v>2168.6581809999998</v>
      </c>
      <c r="G166" s="141">
        <f t="shared" si="65"/>
        <v>0</v>
      </c>
      <c r="H166" s="141">
        <f t="shared" si="65"/>
        <v>2055.534463</v>
      </c>
      <c r="I166" s="141">
        <f t="shared" si="65"/>
        <v>0</v>
      </c>
      <c r="J166" s="141">
        <f t="shared" si="65"/>
        <v>2055.534463</v>
      </c>
      <c r="K166" s="141">
        <f t="shared" si="65"/>
        <v>1479.807366</v>
      </c>
      <c r="L166" s="141">
        <f t="shared" si="65"/>
        <v>0</v>
      </c>
      <c r="M166" s="141">
        <f t="shared" si="65"/>
        <v>0</v>
      </c>
      <c r="N166" s="141">
        <f t="shared" si="65"/>
        <v>1479.807366</v>
      </c>
      <c r="O166" s="114"/>
      <c r="P166" s="114"/>
      <c r="Q166" s="239"/>
      <c r="R166" s="239"/>
    </row>
    <row r="167" spans="1:18" s="99" customFormat="1" ht="89.25" customHeight="1">
      <c r="A167" s="97">
        <v>25</v>
      </c>
      <c r="B167" s="91" t="s">
        <v>306</v>
      </c>
      <c r="C167" s="90" t="s">
        <v>348</v>
      </c>
      <c r="D167" s="116">
        <f t="shared" si="55"/>
        <v>473.006349</v>
      </c>
      <c r="E167" s="98"/>
      <c r="F167" s="98">
        <v>473.006349</v>
      </c>
      <c r="G167" s="90" t="s">
        <v>349</v>
      </c>
      <c r="H167" s="262">
        <v>472.75046800000001</v>
      </c>
      <c r="I167" s="263"/>
      <c r="J167" s="262">
        <v>472.75046800000001</v>
      </c>
      <c r="K167" s="263">
        <v>188.950468</v>
      </c>
      <c r="L167" s="263"/>
      <c r="M167" s="264"/>
      <c r="N167" s="41">
        <f t="shared" ref="N167:N176" si="66">K167-L167+M167</f>
        <v>188.950468</v>
      </c>
      <c r="O167" s="90" t="s">
        <v>26</v>
      </c>
      <c r="P167" s="97"/>
      <c r="Q167" s="218"/>
      <c r="R167" s="218"/>
    </row>
    <row r="168" spans="1:18" s="99" customFormat="1" ht="82.5">
      <c r="A168" s="97">
        <v>26</v>
      </c>
      <c r="B168" s="91" t="s">
        <v>307</v>
      </c>
      <c r="C168" s="90" t="s">
        <v>350</v>
      </c>
      <c r="D168" s="116">
        <f t="shared" si="55"/>
        <v>346.612956</v>
      </c>
      <c r="E168" s="98"/>
      <c r="F168" s="98">
        <v>346.612956</v>
      </c>
      <c r="G168" s="90" t="s">
        <v>351</v>
      </c>
      <c r="H168" s="262">
        <v>346.41549500000002</v>
      </c>
      <c r="I168" s="263"/>
      <c r="J168" s="262">
        <v>346.41549500000002</v>
      </c>
      <c r="K168" s="263">
        <v>138.815495</v>
      </c>
      <c r="L168" s="263"/>
      <c r="M168" s="264"/>
      <c r="N168" s="41">
        <f t="shared" si="66"/>
        <v>138.815495</v>
      </c>
      <c r="O168" s="90" t="s">
        <v>26</v>
      </c>
      <c r="P168" s="97"/>
      <c r="Q168" s="218"/>
      <c r="R168" s="218"/>
    </row>
    <row r="169" spans="1:18" s="99" customFormat="1" ht="82.5">
      <c r="A169" s="97">
        <v>27</v>
      </c>
      <c r="B169" s="91" t="s">
        <v>308</v>
      </c>
      <c r="C169" s="90" t="s">
        <v>352</v>
      </c>
      <c r="D169" s="116">
        <f t="shared" si="55"/>
        <v>124.389473</v>
      </c>
      <c r="E169" s="98"/>
      <c r="F169" s="98">
        <v>124.389473</v>
      </c>
      <c r="G169" s="90" t="s">
        <v>353</v>
      </c>
      <c r="H169" s="262">
        <v>113.36660000000001</v>
      </c>
      <c r="I169" s="263"/>
      <c r="J169" s="262">
        <v>113.36660000000001</v>
      </c>
      <c r="K169" s="263">
        <v>23.7666</v>
      </c>
      <c r="L169" s="263"/>
      <c r="M169" s="264"/>
      <c r="N169" s="41">
        <f t="shared" si="66"/>
        <v>23.7666</v>
      </c>
      <c r="O169" s="90" t="s">
        <v>26</v>
      </c>
      <c r="P169" s="97"/>
      <c r="Q169" s="218"/>
      <c r="R169" s="218"/>
    </row>
    <row r="170" spans="1:18" s="83" customFormat="1" ht="99">
      <c r="A170" s="115">
        <v>28</v>
      </c>
      <c r="B170" s="91" t="s">
        <v>309</v>
      </c>
      <c r="C170" s="56" t="s">
        <v>336</v>
      </c>
      <c r="D170" s="116">
        <f t="shared" si="55"/>
        <v>500</v>
      </c>
      <c r="E170" s="130"/>
      <c r="F170" s="130">
        <v>500</v>
      </c>
      <c r="G170" s="56" t="s">
        <v>335</v>
      </c>
      <c r="H170" s="265">
        <v>403.62540000000001</v>
      </c>
      <c r="I170" s="130"/>
      <c r="J170" s="265">
        <v>403.62540000000001</v>
      </c>
      <c r="K170" s="132">
        <v>403.62540000000001</v>
      </c>
      <c r="L170" s="132"/>
      <c r="M170" s="266"/>
      <c r="N170" s="41">
        <f t="shared" si="66"/>
        <v>403.62540000000001</v>
      </c>
      <c r="O170" s="56" t="s">
        <v>26</v>
      </c>
      <c r="P170" s="115"/>
      <c r="Q170" s="218"/>
      <c r="R170" s="218"/>
    </row>
    <row r="171" spans="1:18" s="83" customFormat="1" ht="115.5">
      <c r="A171" s="115">
        <v>29</v>
      </c>
      <c r="B171" s="143" t="s">
        <v>310</v>
      </c>
      <c r="C171" s="56" t="s">
        <v>334</v>
      </c>
      <c r="D171" s="116">
        <f t="shared" si="55"/>
        <v>724.64940300000001</v>
      </c>
      <c r="E171" s="130"/>
      <c r="F171" s="130">
        <v>724.64940300000001</v>
      </c>
      <c r="G171" s="56" t="s">
        <v>333</v>
      </c>
      <c r="H171" s="265">
        <v>719.37649999999996</v>
      </c>
      <c r="I171" s="130"/>
      <c r="J171" s="265">
        <v>719.37649999999996</v>
      </c>
      <c r="K171" s="132">
        <v>724.64940300000001</v>
      </c>
      <c r="L171" s="132"/>
      <c r="M171" s="266"/>
      <c r="N171" s="41">
        <f t="shared" si="66"/>
        <v>724.64940300000001</v>
      </c>
      <c r="O171" s="56" t="s">
        <v>26</v>
      </c>
      <c r="P171" s="115"/>
      <c r="Q171" s="218"/>
      <c r="R171" s="218"/>
    </row>
    <row r="172" spans="1:18" s="142" customFormat="1" ht="30" customHeight="1">
      <c r="A172" s="139"/>
      <c r="B172" s="140" t="s">
        <v>311</v>
      </c>
      <c r="C172" s="114"/>
      <c r="D172" s="170">
        <f>SUM(D173:D174)</f>
        <v>1731.7331819999999</v>
      </c>
      <c r="E172" s="170">
        <f t="shared" ref="E172:N172" si="67">SUM(E173:E174)</f>
        <v>107.96653999999999</v>
      </c>
      <c r="F172" s="170">
        <f t="shared" si="67"/>
        <v>1623.766642</v>
      </c>
      <c r="G172" s="170">
        <f t="shared" si="67"/>
        <v>0</v>
      </c>
      <c r="H172" s="170">
        <f t="shared" si="67"/>
        <v>1141.8508999999999</v>
      </c>
      <c r="I172" s="170">
        <f t="shared" si="67"/>
        <v>0</v>
      </c>
      <c r="J172" s="170">
        <f t="shared" si="67"/>
        <v>0</v>
      </c>
      <c r="K172" s="170">
        <f t="shared" si="67"/>
        <v>803.24402799999996</v>
      </c>
      <c r="L172" s="170">
        <f t="shared" si="67"/>
        <v>0</v>
      </c>
      <c r="M172" s="170">
        <f t="shared" si="67"/>
        <v>0</v>
      </c>
      <c r="N172" s="170">
        <f t="shared" si="67"/>
        <v>803.24402799999996</v>
      </c>
      <c r="O172" s="114"/>
      <c r="P172" s="114"/>
      <c r="Q172" s="239"/>
      <c r="R172" s="239"/>
    </row>
    <row r="173" spans="1:18" s="99" customFormat="1" ht="138" customHeight="1">
      <c r="A173" s="97">
        <v>30</v>
      </c>
      <c r="B173" s="91" t="s">
        <v>261</v>
      </c>
      <c r="C173" s="166" t="s">
        <v>323</v>
      </c>
      <c r="D173" s="116">
        <f t="shared" ref="D173" si="68">E173+F173</f>
        <v>1246.152182</v>
      </c>
      <c r="E173" s="130"/>
      <c r="F173" s="130">
        <v>1246.152182</v>
      </c>
      <c r="G173" s="164" t="s">
        <v>354</v>
      </c>
      <c r="H173" s="165">
        <v>1141.8508999999999</v>
      </c>
      <c r="I173" s="97"/>
      <c r="J173" s="97"/>
      <c r="K173" s="160">
        <v>588.24402799999996</v>
      </c>
      <c r="L173" s="97"/>
      <c r="M173" s="98"/>
      <c r="N173" s="41">
        <f t="shared" si="66"/>
        <v>588.24402799999996</v>
      </c>
      <c r="O173" s="90" t="s">
        <v>26</v>
      </c>
      <c r="P173" s="97"/>
      <c r="Q173" s="218"/>
      <c r="R173" s="218"/>
    </row>
    <row r="174" spans="1:18" s="99" customFormat="1" ht="108" customHeight="1">
      <c r="A174" s="97">
        <v>31</v>
      </c>
      <c r="B174" s="91" t="s">
        <v>312</v>
      </c>
      <c r="C174" s="56" t="s">
        <v>358</v>
      </c>
      <c r="D174" s="159">
        <f>E174+F174</f>
        <v>485.58100000000002</v>
      </c>
      <c r="E174" s="159">
        <v>107.96653999999999</v>
      </c>
      <c r="F174" s="159">
        <v>377.61446000000001</v>
      </c>
      <c r="G174" s="97"/>
      <c r="H174" s="97"/>
      <c r="I174" s="97"/>
      <c r="J174" s="97"/>
      <c r="K174" s="160">
        <v>215</v>
      </c>
      <c r="L174" s="97"/>
      <c r="M174" s="98"/>
      <c r="N174" s="41">
        <f t="shared" si="66"/>
        <v>215</v>
      </c>
      <c r="O174" s="90" t="s">
        <v>314</v>
      </c>
      <c r="P174" s="97"/>
      <c r="Q174" s="218"/>
      <c r="R174" s="218"/>
    </row>
    <row r="175" spans="1:18" s="163" customFormat="1" ht="30" customHeight="1">
      <c r="A175" s="63"/>
      <c r="B175" s="162" t="s">
        <v>313</v>
      </c>
      <c r="C175" s="63"/>
      <c r="D175" s="171">
        <f>D176</f>
        <v>485.58100000000002</v>
      </c>
      <c r="E175" s="171">
        <f t="shared" ref="E175:N175" si="69">E176</f>
        <v>107.96653999999999</v>
      </c>
      <c r="F175" s="171">
        <f t="shared" si="69"/>
        <v>377.61446000000001</v>
      </c>
      <c r="G175" s="171"/>
      <c r="H175" s="171">
        <f t="shared" si="69"/>
        <v>485.58100000000002</v>
      </c>
      <c r="I175" s="171">
        <f t="shared" si="69"/>
        <v>0</v>
      </c>
      <c r="J175" s="171">
        <f t="shared" si="69"/>
        <v>485.58100000000002</v>
      </c>
      <c r="K175" s="171">
        <f t="shared" si="69"/>
        <v>162.41646</v>
      </c>
      <c r="L175" s="171">
        <f t="shared" si="69"/>
        <v>0</v>
      </c>
      <c r="M175" s="171">
        <f t="shared" si="69"/>
        <v>0</v>
      </c>
      <c r="N175" s="171">
        <f t="shared" si="69"/>
        <v>162.41646</v>
      </c>
      <c r="O175" s="63"/>
      <c r="P175" s="63"/>
      <c r="Q175" s="239"/>
      <c r="R175" s="239"/>
    </row>
    <row r="176" spans="1:18" s="99" customFormat="1" ht="110.25" customHeight="1">
      <c r="A176" s="97">
        <v>32</v>
      </c>
      <c r="B176" s="91" t="s">
        <v>312</v>
      </c>
      <c r="C176" s="56" t="s">
        <v>358</v>
      </c>
      <c r="D176" s="159">
        <f>E176+F176</f>
        <v>485.58100000000002</v>
      </c>
      <c r="E176" s="159">
        <v>107.96653999999999</v>
      </c>
      <c r="F176" s="159">
        <v>377.61446000000001</v>
      </c>
      <c r="G176" s="56" t="s">
        <v>357</v>
      </c>
      <c r="H176" s="159">
        <f>I176+J176</f>
        <v>485.58100000000002</v>
      </c>
      <c r="I176" s="168"/>
      <c r="J176" s="159">
        <v>485.58100000000002</v>
      </c>
      <c r="K176" s="169">
        <v>162.41646</v>
      </c>
      <c r="L176" s="168"/>
      <c r="M176" s="169"/>
      <c r="N176" s="41">
        <f t="shared" si="66"/>
        <v>162.41646</v>
      </c>
      <c r="O176" s="90" t="s">
        <v>314</v>
      </c>
      <c r="P176" s="97"/>
      <c r="Q176" s="218"/>
      <c r="R176" s="218"/>
    </row>
    <row r="177" spans="2:18" s="83" customFormat="1" ht="16.5">
      <c r="B177" s="120"/>
      <c r="C177" s="84"/>
      <c r="D177" s="84"/>
      <c r="E177" s="84"/>
      <c r="F177" s="84"/>
      <c r="G177" s="84"/>
      <c r="H177" s="84"/>
      <c r="I177" s="84"/>
      <c r="J177" s="84"/>
      <c r="K177" s="84"/>
      <c r="L177" s="84"/>
      <c r="M177" s="84"/>
      <c r="N177" s="84"/>
      <c r="O177" s="84"/>
      <c r="P177" s="84"/>
      <c r="Q177" s="218"/>
      <c r="R177" s="218"/>
    </row>
    <row r="178" spans="2:18" s="83" customFormat="1" ht="16.5">
      <c r="B178" s="120"/>
      <c r="C178" s="84"/>
      <c r="D178" s="84"/>
      <c r="E178" s="84"/>
      <c r="F178" s="84"/>
      <c r="G178" s="84"/>
      <c r="H178" s="84"/>
      <c r="I178" s="84"/>
      <c r="J178" s="84"/>
      <c r="K178" s="84"/>
      <c r="L178" s="84"/>
      <c r="M178" s="84"/>
      <c r="N178" s="84"/>
      <c r="O178" s="84"/>
      <c r="P178" s="84"/>
      <c r="Q178" s="218"/>
      <c r="R178" s="218"/>
    </row>
  </sheetData>
  <mergeCells count="28">
    <mergeCell ref="U123:V123"/>
    <mergeCell ref="R133:S133"/>
    <mergeCell ref="A1:P1"/>
    <mergeCell ref="A2:P2"/>
    <mergeCell ref="A3:P3"/>
    <mergeCell ref="A4:P4"/>
    <mergeCell ref="A5:A9"/>
    <mergeCell ref="B5:B9"/>
    <mergeCell ref="C5:F5"/>
    <mergeCell ref="G5:J5"/>
    <mergeCell ref="K5:K9"/>
    <mergeCell ref="C6:C9"/>
    <mergeCell ref="D6:F6"/>
    <mergeCell ref="G6:G9"/>
    <mergeCell ref="D7:D9"/>
    <mergeCell ref="E7:E9"/>
    <mergeCell ref="L8:L9"/>
    <mergeCell ref="M8:M9"/>
    <mergeCell ref="L5:M7"/>
    <mergeCell ref="R123:S123"/>
    <mergeCell ref="N5:N9"/>
    <mergeCell ref="O5:O9"/>
    <mergeCell ref="P5:P9"/>
    <mergeCell ref="H6:J6"/>
    <mergeCell ref="F7:F9"/>
    <mergeCell ref="H7:H9"/>
    <mergeCell ref="I7:I9"/>
    <mergeCell ref="J7:J9"/>
  </mergeCells>
  <pageMargins left="0.36458333333333331" right="0.19685039370078741" top="0.54166666666666663" bottom="0.39370078740157483" header="0.47244094488188981" footer="0.19685039370078741"/>
  <pageSetup paperSize="9" scale="70" orientation="landscape" r:id="rId1"/>
  <headerFooter>
    <oddFooter>&amp;C&amp;"+,Regular"Trang &amp;P</oddFooter>
  </headerFooter>
  <ignoredErrors>
    <ignoredError sqref="D64:J64 D66 D65:J65 L65:O65 N21 N104 N97:N98 N81 N112 D69 N79 D140 D147 D166 D172 D175 N175 N88 D88:J88 N117 N83 K64:O64 N66:O66 K88:M88 N77 N142 N143:N147 N138 N172 N121:N123 N110 N39 N51" formula="1"/>
    <ignoredError sqref="H148:H162 K69:M69 H16" formulaRange="1"/>
    <ignoredError sqref="N69" formula="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1"/>
  <sheetViews>
    <sheetView tabSelected="1" topLeftCell="A4" zoomScale="85" zoomScaleNormal="85" zoomScalePageLayoutView="70" workbookViewId="0">
      <selection activeCell="I17" sqref="I17"/>
    </sheetView>
  </sheetViews>
  <sheetFormatPr defaultColWidth="9" defaultRowHeight="15.75"/>
  <cols>
    <col min="1" max="1" width="6.125" style="53" customWidth="1"/>
    <col min="2" max="2" width="26.875" style="117" customWidth="1"/>
    <col min="3" max="3" width="13.375" style="118" customWidth="1"/>
    <col min="4" max="6" width="10.5" style="119" customWidth="1"/>
    <col min="7" max="7" width="13.5" style="119" customWidth="1"/>
    <col min="8" max="10" width="10.5" style="119" customWidth="1"/>
    <col min="11" max="11" width="10.625" style="119" customWidth="1"/>
    <col min="12" max="12" width="9" style="119" customWidth="1"/>
    <col min="13" max="13" width="8.875" style="119" customWidth="1"/>
    <col min="14" max="14" width="9.875" style="119" customWidth="1"/>
    <col min="15" max="15" width="13.25" style="119" customWidth="1"/>
    <col min="16" max="16" width="15.5" style="119" customWidth="1"/>
    <col min="17" max="17" width="9" style="217"/>
    <col min="18" max="18" width="21" style="53" customWidth="1"/>
    <col min="19" max="19" width="15.5" style="53" customWidth="1"/>
    <col min="20" max="20" width="9" style="53"/>
    <col min="21" max="21" width="21.875" style="53" customWidth="1"/>
    <col min="22" max="22" width="15.375" style="53" customWidth="1"/>
    <col min="23" max="16384" width="9" style="53"/>
  </cols>
  <sheetData>
    <row r="1" spans="1:23" ht="21" customHeight="1">
      <c r="A1" s="331" t="s">
        <v>218</v>
      </c>
      <c r="B1" s="331"/>
      <c r="C1" s="331"/>
      <c r="D1" s="331"/>
      <c r="E1" s="331"/>
      <c r="F1" s="331"/>
      <c r="G1" s="331"/>
      <c r="H1" s="331"/>
      <c r="I1" s="331"/>
      <c r="J1" s="331"/>
      <c r="K1" s="331"/>
      <c r="L1" s="331"/>
      <c r="M1" s="331"/>
      <c r="N1" s="331"/>
      <c r="O1" s="331"/>
      <c r="P1" s="331"/>
    </row>
    <row r="2" spans="1:23" ht="24.75" customHeight="1">
      <c r="A2" s="317" t="s">
        <v>373</v>
      </c>
      <c r="B2" s="317"/>
      <c r="C2" s="317"/>
      <c r="D2" s="318"/>
      <c r="E2" s="318"/>
      <c r="F2" s="318"/>
      <c r="G2" s="318"/>
      <c r="H2" s="318"/>
      <c r="I2" s="318"/>
      <c r="J2" s="318"/>
      <c r="K2" s="319"/>
      <c r="L2" s="319"/>
      <c r="M2" s="319"/>
      <c r="N2" s="319"/>
      <c r="O2" s="317"/>
      <c r="P2" s="317"/>
    </row>
    <row r="3" spans="1:23" ht="21.75" customHeight="1">
      <c r="A3" s="320" t="str">
        <f>'Bieu 2'!A3:P3</f>
        <v>(Kèm theo Tờ trình số               /TTr-UBND ngày      tháng 9 năm 2024 của Uỷ ban nhân dân huyện Chợ Đồn)</v>
      </c>
      <c r="B3" s="320"/>
      <c r="C3" s="320"/>
      <c r="D3" s="321"/>
      <c r="E3" s="321"/>
      <c r="F3" s="321"/>
      <c r="G3" s="321"/>
      <c r="H3" s="321"/>
      <c r="I3" s="321"/>
      <c r="J3" s="321"/>
      <c r="K3" s="322"/>
      <c r="L3" s="322"/>
      <c r="M3" s="322"/>
      <c r="N3" s="322"/>
      <c r="O3" s="320"/>
      <c r="P3" s="320"/>
    </row>
    <row r="4" spans="1:23" ht="21" customHeight="1">
      <c r="A4" s="323" t="s">
        <v>16</v>
      </c>
      <c r="B4" s="323"/>
      <c r="C4" s="323"/>
      <c r="D4" s="324"/>
      <c r="E4" s="324"/>
      <c r="F4" s="324"/>
      <c r="G4" s="324"/>
      <c r="H4" s="324"/>
      <c r="I4" s="324"/>
      <c r="J4" s="324"/>
      <c r="K4" s="325"/>
      <c r="L4" s="325"/>
      <c r="M4" s="325"/>
      <c r="N4" s="325"/>
      <c r="O4" s="326"/>
      <c r="P4" s="323"/>
    </row>
    <row r="5" spans="1:23" ht="30" customHeight="1">
      <c r="A5" s="330" t="s">
        <v>189</v>
      </c>
      <c r="B5" s="330" t="s">
        <v>0</v>
      </c>
      <c r="C5" s="330" t="s">
        <v>378</v>
      </c>
      <c r="D5" s="330"/>
      <c r="E5" s="330"/>
      <c r="F5" s="330"/>
      <c r="G5" s="328" t="s">
        <v>19</v>
      </c>
      <c r="H5" s="328"/>
      <c r="I5" s="328"/>
      <c r="J5" s="328"/>
      <c r="K5" s="328" t="s">
        <v>380</v>
      </c>
      <c r="L5" s="329" t="s">
        <v>370</v>
      </c>
      <c r="M5" s="329"/>
      <c r="N5" s="328" t="s">
        <v>375</v>
      </c>
      <c r="O5" s="330" t="s">
        <v>23</v>
      </c>
      <c r="P5" s="330" t="s">
        <v>1</v>
      </c>
    </row>
    <row r="6" spans="1:23" ht="24.75" customHeight="1">
      <c r="A6" s="330"/>
      <c r="B6" s="330"/>
      <c r="C6" s="330" t="s">
        <v>2</v>
      </c>
      <c r="D6" s="328" t="s">
        <v>17</v>
      </c>
      <c r="E6" s="328"/>
      <c r="F6" s="328"/>
      <c r="G6" s="328" t="s">
        <v>2</v>
      </c>
      <c r="H6" s="328" t="s">
        <v>3</v>
      </c>
      <c r="I6" s="328"/>
      <c r="J6" s="328"/>
      <c r="K6" s="328"/>
      <c r="L6" s="329"/>
      <c r="M6" s="329"/>
      <c r="N6" s="328"/>
      <c r="O6" s="330"/>
      <c r="P6" s="330"/>
    </row>
    <row r="7" spans="1:23" ht="15">
      <c r="A7" s="330"/>
      <c r="B7" s="330"/>
      <c r="C7" s="330"/>
      <c r="D7" s="328" t="s">
        <v>4</v>
      </c>
      <c r="E7" s="327" t="s">
        <v>159</v>
      </c>
      <c r="F7" s="327" t="s">
        <v>25</v>
      </c>
      <c r="G7" s="328"/>
      <c r="H7" s="328" t="s">
        <v>4</v>
      </c>
      <c r="I7" s="327" t="s">
        <v>391</v>
      </c>
      <c r="J7" s="327" t="str">
        <f>F7</f>
        <v>Trong đó: ngân sách huyện</v>
      </c>
      <c r="K7" s="328"/>
      <c r="L7" s="329"/>
      <c r="M7" s="329"/>
      <c r="N7" s="328"/>
      <c r="O7" s="330"/>
      <c r="P7" s="330"/>
    </row>
    <row r="8" spans="1:23" ht="15">
      <c r="A8" s="330"/>
      <c r="B8" s="330"/>
      <c r="C8" s="330"/>
      <c r="D8" s="328"/>
      <c r="E8" s="327"/>
      <c r="F8" s="327"/>
      <c r="G8" s="328"/>
      <c r="H8" s="328"/>
      <c r="I8" s="327"/>
      <c r="J8" s="327"/>
      <c r="K8" s="328"/>
      <c r="L8" s="328" t="s">
        <v>139</v>
      </c>
      <c r="M8" s="328" t="s">
        <v>138</v>
      </c>
      <c r="N8" s="328"/>
      <c r="O8" s="330"/>
      <c r="P8" s="330"/>
    </row>
    <row r="9" spans="1:23" ht="51" customHeight="1">
      <c r="A9" s="330"/>
      <c r="B9" s="330"/>
      <c r="C9" s="330"/>
      <c r="D9" s="328"/>
      <c r="E9" s="327"/>
      <c r="F9" s="327"/>
      <c r="G9" s="328"/>
      <c r="H9" s="328"/>
      <c r="I9" s="327"/>
      <c r="J9" s="327"/>
      <c r="K9" s="328"/>
      <c r="L9" s="328"/>
      <c r="M9" s="328"/>
      <c r="N9" s="328"/>
      <c r="O9" s="330"/>
      <c r="P9" s="330"/>
    </row>
    <row r="10" spans="1:23" ht="27.75" customHeight="1">
      <c r="A10" s="45">
        <v>1</v>
      </c>
      <c r="B10" s="45">
        <v>2</v>
      </c>
      <c r="C10" s="45">
        <v>3</v>
      </c>
      <c r="D10" s="46" t="s">
        <v>129</v>
      </c>
      <c r="E10" s="45">
        <v>5</v>
      </c>
      <c r="F10" s="45">
        <v>6</v>
      </c>
      <c r="G10" s="45">
        <v>7</v>
      </c>
      <c r="H10" s="46" t="s">
        <v>130</v>
      </c>
      <c r="I10" s="45">
        <v>9</v>
      </c>
      <c r="J10" s="45">
        <v>10</v>
      </c>
      <c r="K10" s="45">
        <v>11</v>
      </c>
      <c r="L10" s="44">
        <v>12</v>
      </c>
      <c r="M10" s="60">
        <v>13</v>
      </c>
      <c r="N10" s="44" t="s">
        <v>376</v>
      </c>
      <c r="O10" s="45">
        <v>15</v>
      </c>
      <c r="P10" s="45">
        <v>16</v>
      </c>
    </row>
    <row r="11" spans="1:23" s="83" customFormat="1" ht="27.75" customHeight="1">
      <c r="A11" s="64"/>
      <c r="B11" s="186" t="s">
        <v>160</v>
      </c>
      <c r="C11" s="64"/>
      <c r="D11" s="79">
        <f>D12+D27</f>
        <v>57181.755851000002</v>
      </c>
      <c r="E11" s="79">
        <f t="shared" ref="E11:N11" si="0">E12+E27</f>
        <v>22000</v>
      </c>
      <c r="F11" s="79">
        <f t="shared" si="0"/>
        <v>35181.755850999994</v>
      </c>
      <c r="G11" s="79">
        <f t="shared" si="0"/>
        <v>0</v>
      </c>
      <c r="H11" s="79">
        <f t="shared" si="0"/>
        <v>38382.555521000002</v>
      </c>
      <c r="I11" s="79">
        <f t="shared" si="0"/>
        <v>21991</v>
      </c>
      <c r="J11" s="79">
        <f t="shared" si="0"/>
        <v>15031.555521000002</v>
      </c>
      <c r="K11" s="79">
        <f t="shared" si="0"/>
        <v>29346.867213999998</v>
      </c>
      <c r="L11" s="79">
        <f t="shared" si="0"/>
        <v>13915.311693</v>
      </c>
      <c r="M11" s="79">
        <f t="shared" si="0"/>
        <v>13915.311693</v>
      </c>
      <c r="N11" s="79">
        <f t="shared" si="0"/>
        <v>29346.867214000002</v>
      </c>
      <c r="O11" s="64"/>
      <c r="P11" s="64"/>
      <c r="Q11" s="218"/>
    </row>
    <row r="12" spans="1:23" s="122" customFormat="1" ht="54.75" customHeight="1">
      <c r="A12" s="63" t="s">
        <v>15</v>
      </c>
      <c r="B12" s="250" t="s">
        <v>372</v>
      </c>
      <c r="C12" s="63"/>
      <c r="D12" s="281">
        <f>D13+D20+D23+D26</f>
        <v>51585.828029000004</v>
      </c>
      <c r="E12" s="281">
        <f t="shared" ref="E12:N12" si="1">E13+E20+E23+E26</f>
        <v>22000</v>
      </c>
      <c r="F12" s="281">
        <f t="shared" si="1"/>
        <v>29585.828028999997</v>
      </c>
      <c r="G12" s="281">
        <f t="shared" si="1"/>
        <v>0</v>
      </c>
      <c r="H12" s="281">
        <f t="shared" si="1"/>
        <v>37796.039421000001</v>
      </c>
      <c r="I12" s="281">
        <f t="shared" si="1"/>
        <v>21991</v>
      </c>
      <c r="J12" s="281">
        <f t="shared" si="1"/>
        <v>14445.039421000001</v>
      </c>
      <c r="K12" s="281">
        <f t="shared" si="1"/>
        <v>23746.867213999998</v>
      </c>
      <c r="L12" s="281">
        <f t="shared" si="1"/>
        <v>9301.8277930000004</v>
      </c>
      <c r="M12" s="281">
        <f t="shared" si="1"/>
        <v>9301.8277930000004</v>
      </c>
      <c r="N12" s="281">
        <f t="shared" si="1"/>
        <v>23746.867214000002</v>
      </c>
      <c r="O12" s="63"/>
      <c r="P12" s="63"/>
      <c r="Q12" s="270">
        <f>L12-M12</f>
        <v>0</v>
      </c>
      <c r="R12" s="315"/>
      <c r="S12" s="315"/>
      <c r="T12" s="125"/>
      <c r="U12" s="126"/>
      <c r="V12" s="145"/>
      <c r="W12" s="125"/>
    </row>
    <row r="13" spans="1:23" s="207" customFormat="1" ht="45.75" customHeight="1">
      <c r="A13" s="282">
        <v>1</v>
      </c>
      <c r="B13" s="206" t="s">
        <v>387</v>
      </c>
      <c r="C13" s="282"/>
      <c r="D13" s="283">
        <f>SUM(D14:D19)</f>
        <v>39589.900207000006</v>
      </c>
      <c r="E13" s="283">
        <f t="shared" ref="E13:N13" si="2">SUM(E14:E19)</f>
        <v>22000</v>
      </c>
      <c r="F13" s="283">
        <f t="shared" si="2"/>
        <v>17589.900206999999</v>
      </c>
      <c r="G13" s="283">
        <f t="shared" si="2"/>
        <v>0</v>
      </c>
      <c r="H13" s="283">
        <f t="shared" si="2"/>
        <v>37796.039421000001</v>
      </c>
      <c r="I13" s="283">
        <f t="shared" si="2"/>
        <v>21991</v>
      </c>
      <c r="J13" s="283">
        <f t="shared" si="2"/>
        <v>14445.039421000001</v>
      </c>
      <c r="K13" s="283">
        <f t="shared" si="2"/>
        <v>16746.867213999998</v>
      </c>
      <c r="L13" s="283">
        <f t="shared" si="2"/>
        <v>2301.8277929999995</v>
      </c>
      <c r="M13" s="283">
        <f t="shared" si="2"/>
        <v>5.4112</v>
      </c>
      <c r="N13" s="283">
        <f t="shared" si="2"/>
        <v>14450.450621</v>
      </c>
      <c r="O13" s="282"/>
      <c r="P13" s="282"/>
      <c r="Q13" s="271">
        <v>3927.4887710000012</v>
      </c>
      <c r="R13" s="208"/>
      <c r="S13" s="208"/>
      <c r="T13" s="209"/>
      <c r="U13" s="210"/>
      <c r="V13" s="208"/>
      <c r="W13" s="209"/>
    </row>
    <row r="14" spans="1:23" s="215" customFormat="1" ht="79.5" customHeight="1">
      <c r="A14" s="97">
        <v>1</v>
      </c>
      <c r="B14" s="204" t="s">
        <v>377</v>
      </c>
      <c r="C14" s="90" t="s">
        <v>379</v>
      </c>
      <c r="D14" s="116">
        <f>SUM(E14:F14)</f>
        <v>1500</v>
      </c>
      <c r="E14" s="98"/>
      <c r="F14" s="116">
        <v>1500</v>
      </c>
      <c r="G14" s="41" t="s">
        <v>211</v>
      </c>
      <c r="H14" s="116">
        <f>I14+J14</f>
        <v>1417.0603000000001</v>
      </c>
      <c r="I14" s="98"/>
      <c r="J14" s="116">
        <v>1417.0603000000001</v>
      </c>
      <c r="K14" s="98">
        <v>1417.0603000000001</v>
      </c>
      <c r="L14" s="98">
        <v>0</v>
      </c>
      <c r="M14" s="98">
        <v>5.4112</v>
      </c>
      <c r="N14" s="98">
        <f>K14-L14+M14</f>
        <v>1422.4715000000001</v>
      </c>
      <c r="O14" s="90" t="s">
        <v>26</v>
      </c>
      <c r="P14" s="61" t="s">
        <v>400</v>
      </c>
      <c r="Q14" s="272">
        <f>SUM(Q12:Q13)</f>
        <v>3927.4887710000012</v>
      </c>
      <c r="R14" s="240"/>
      <c r="S14" s="240"/>
      <c r="T14" s="216"/>
      <c r="U14" s="216"/>
      <c r="V14" s="216"/>
      <c r="W14" s="216"/>
    </row>
    <row r="15" spans="1:23" s="215" customFormat="1" ht="75" customHeight="1">
      <c r="A15" s="97">
        <v>2</v>
      </c>
      <c r="B15" s="91" t="s">
        <v>48</v>
      </c>
      <c r="C15" s="90" t="s">
        <v>381</v>
      </c>
      <c r="D15" s="116">
        <f t="shared" ref="D15:D19" si="3">SUM(E15:F15)</f>
        <v>6672.0219139999999</v>
      </c>
      <c r="E15" s="98"/>
      <c r="F15" s="98">
        <v>6672.0219139999999</v>
      </c>
      <c r="G15" s="41" t="s">
        <v>396</v>
      </c>
      <c r="H15" s="116">
        <f t="shared" ref="H15:H21" si="4">I15+J15</f>
        <v>6251.5634190000001</v>
      </c>
      <c r="I15" s="98"/>
      <c r="J15" s="98">
        <v>6251.5634190000001</v>
      </c>
      <c r="K15" s="98">
        <v>6672.0219139999999</v>
      </c>
      <c r="L15" s="98">
        <f>K15-J15</f>
        <v>420.45849499999986</v>
      </c>
      <c r="M15" s="98"/>
      <c r="N15" s="98">
        <f t="shared" ref="N15:N30" si="5">K15-L15+M15</f>
        <v>6251.5634190000001</v>
      </c>
      <c r="O15" s="90" t="s">
        <v>26</v>
      </c>
      <c r="P15" s="90" t="s">
        <v>395</v>
      </c>
      <c r="Q15" s="218"/>
      <c r="R15" s="241"/>
      <c r="S15" s="241"/>
      <c r="T15" s="216"/>
      <c r="U15" s="216"/>
      <c r="V15" s="216"/>
      <c r="W15" s="216"/>
    </row>
    <row r="16" spans="1:23" s="215" customFormat="1" ht="87.75" customHeight="1">
      <c r="A16" s="97">
        <v>3</v>
      </c>
      <c r="B16" s="91" t="s">
        <v>382</v>
      </c>
      <c r="C16" s="148" t="s">
        <v>383</v>
      </c>
      <c r="D16" s="116">
        <f t="shared" si="3"/>
        <v>6980.7849999999999</v>
      </c>
      <c r="E16" s="98">
        <v>4000</v>
      </c>
      <c r="F16" s="284">
        <v>2980.7849999999999</v>
      </c>
      <c r="G16" s="205" t="s">
        <v>397</v>
      </c>
      <c r="H16" s="116">
        <f t="shared" si="4"/>
        <v>6848.2166999999999</v>
      </c>
      <c r="I16" s="98">
        <v>4000</v>
      </c>
      <c r="J16" s="285">
        <v>2848.2166999999999</v>
      </c>
      <c r="K16" s="98">
        <v>2980.7849999999999</v>
      </c>
      <c r="L16" s="98">
        <f t="shared" ref="L16:L19" si="6">K16-J16</f>
        <v>132.56829999999991</v>
      </c>
      <c r="M16" s="98"/>
      <c r="N16" s="98">
        <f t="shared" si="5"/>
        <v>2848.2166999999999</v>
      </c>
      <c r="O16" s="90" t="s">
        <v>338</v>
      </c>
      <c r="P16" s="90" t="s">
        <v>395</v>
      </c>
      <c r="Q16" s="218"/>
      <c r="R16" s="241"/>
      <c r="S16" s="241"/>
      <c r="T16" s="216"/>
      <c r="U16" s="216"/>
      <c r="V16" s="216"/>
      <c r="W16" s="216"/>
    </row>
    <row r="17" spans="1:23" s="215" customFormat="1" ht="96" customHeight="1">
      <c r="A17" s="97">
        <v>4</v>
      </c>
      <c r="B17" s="91" t="s">
        <v>384</v>
      </c>
      <c r="C17" s="148" t="s">
        <v>385</v>
      </c>
      <c r="D17" s="116">
        <f t="shared" si="3"/>
        <v>14502</v>
      </c>
      <c r="E17" s="98">
        <v>13000</v>
      </c>
      <c r="F17" s="98">
        <v>1502</v>
      </c>
      <c r="G17" s="205" t="s">
        <v>398</v>
      </c>
      <c r="H17" s="116">
        <f t="shared" si="4"/>
        <v>13808.395885</v>
      </c>
      <c r="I17" s="98">
        <v>12991</v>
      </c>
      <c r="J17" s="98">
        <v>817.39588500000002</v>
      </c>
      <c r="K17" s="98">
        <v>1502</v>
      </c>
      <c r="L17" s="98">
        <f t="shared" si="6"/>
        <v>684.60411499999998</v>
      </c>
      <c r="M17" s="98"/>
      <c r="N17" s="98">
        <f t="shared" si="5"/>
        <v>817.39588500000002</v>
      </c>
      <c r="O17" s="90" t="s">
        <v>26</v>
      </c>
      <c r="P17" s="90" t="s">
        <v>395</v>
      </c>
      <c r="Q17" s="218"/>
      <c r="R17" s="216"/>
      <c r="S17" s="216"/>
      <c r="T17" s="216"/>
      <c r="U17" s="216"/>
      <c r="V17" s="216"/>
      <c r="W17" s="216"/>
    </row>
    <row r="18" spans="1:23" s="215" customFormat="1" ht="77.25" customHeight="1">
      <c r="A18" s="286">
        <v>5</v>
      </c>
      <c r="B18" s="91" t="s">
        <v>367</v>
      </c>
      <c r="C18" s="287" t="s">
        <v>386</v>
      </c>
      <c r="D18" s="116">
        <f t="shared" si="3"/>
        <v>7399.6033019999995</v>
      </c>
      <c r="E18" s="98">
        <v>5000</v>
      </c>
      <c r="F18" s="98">
        <v>2399.603302</v>
      </c>
      <c r="G18" s="205" t="s">
        <v>399</v>
      </c>
      <c r="H18" s="116">
        <f t="shared" si="4"/>
        <v>7185.8191000000006</v>
      </c>
      <c r="I18" s="98">
        <v>5000</v>
      </c>
      <c r="J18" s="98">
        <v>2185.8191000000002</v>
      </c>
      <c r="K18" s="98">
        <v>3000</v>
      </c>
      <c r="L18" s="98">
        <f t="shared" si="6"/>
        <v>814.18089999999984</v>
      </c>
      <c r="M18" s="98"/>
      <c r="N18" s="98">
        <f t="shared" si="5"/>
        <v>2185.8191000000002</v>
      </c>
      <c r="O18" s="90" t="s">
        <v>26</v>
      </c>
      <c r="P18" s="90" t="s">
        <v>395</v>
      </c>
      <c r="Q18" s="218"/>
      <c r="R18" s="216"/>
      <c r="S18" s="216"/>
      <c r="T18" s="216"/>
      <c r="U18" s="216"/>
      <c r="V18" s="216"/>
      <c r="W18" s="216"/>
    </row>
    <row r="19" spans="1:23" s="215" customFormat="1" ht="92.25" customHeight="1">
      <c r="A19" s="286">
        <v>6</v>
      </c>
      <c r="B19" s="288" t="s">
        <v>149</v>
      </c>
      <c r="C19" s="287" t="s">
        <v>388</v>
      </c>
      <c r="D19" s="116">
        <f t="shared" si="3"/>
        <v>2535.4899909999999</v>
      </c>
      <c r="E19" s="98"/>
      <c r="F19" s="98">
        <v>2535.4899909999999</v>
      </c>
      <c r="G19" s="205" t="s">
        <v>389</v>
      </c>
      <c r="H19" s="116">
        <v>2284.9840170000002</v>
      </c>
      <c r="I19" s="98"/>
      <c r="J19" s="289">
        <v>924.98401699999999</v>
      </c>
      <c r="K19" s="98">
        <v>1175</v>
      </c>
      <c r="L19" s="98">
        <f t="shared" si="6"/>
        <v>250.01598300000001</v>
      </c>
      <c r="M19" s="98"/>
      <c r="N19" s="98">
        <f t="shared" si="5"/>
        <v>924.98401699999999</v>
      </c>
      <c r="O19" s="90" t="s">
        <v>26</v>
      </c>
      <c r="P19" s="90" t="s">
        <v>390</v>
      </c>
      <c r="Q19" s="218"/>
      <c r="R19" s="216"/>
      <c r="S19" s="216"/>
      <c r="T19" s="216"/>
      <c r="U19" s="216"/>
      <c r="V19" s="216"/>
      <c r="W19" s="216"/>
    </row>
    <row r="20" spans="1:23" s="212" customFormat="1" ht="27.75" customHeight="1">
      <c r="A20" s="290">
        <v>2</v>
      </c>
      <c r="B20" s="279" t="s">
        <v>392</v>
      </c>
      <c r="C20" s="280"/>
      <c r="D20" s="211">
        <f>D21+D22</f>
        <v>11995.927822</v>
      </c>
      <c r="E20" s="211">
        <f t="shared" ref="E20:N20" si="7">E21+E22</f>
        <v>0</v>
      </c>
      <c r="F20" s="211">
        <f t="shared" si="7"/>
        <v>11995.927822</v>
      </c>
      <c r="G20" s="211">
        <f t="shared" si="7"/>
        <v>0</v>
      </c>
      <c r="H20" s="211">
        <f t="shared" si="7"/>
        <v>0</v>
      </c>
      <c r="I20" s="211">
        <f t="shared" si="7"/>
        <v>0</v>
      </c>
      <c r="J20" s="211">
        <f t="shared" si="7"/>
        <v>0</v>
      </c>
      <c r="K20" s="211">
        <f t="shared" si="7"/>
        <v>7000</v>
      </c>
      <c r="L20" s="211">
        <f t="shared" si="7"/>
        <v>7000</v>
      </c>
      <c r="M20" s="211">
        <f t="shared" si="7"/>
        <v>4595.9278219999997</v>
      </c>
      <c r="N20" s="211">
        <f t="shared" si="7"/>
        <v>4595.9278219999997</v>
      </c>
      <c r="O20" s="211"/>
      <c r="P20" s="282"/>
      <c r="Q20" s="273"/>
      <c r="R20" s="213"/>
      <c r="S20" s="213"/>
      <c r="T20" s="213"/>
      <c r="U20" s="213"/>
      <c r="V20" s="213"/>
      <c r="W20" s="213"/>
    </row>
    <row r="21" spans="1:23" s="215" customFormat="1" ht="144" customHeight="1">
      <c r="A21" s="286">
        <v>7</v>
      </c>
      <c r="B21" s="91" t="s">
        <v>111</v>
      </c>
      <c r="C21" s="154" t="s">
        <v>124</v>
      </c>
      <c r="D21" s="116">
        <v>7000</v>
      </c>
      <c r="E21" s="98"/>
      <c r="F21" s="116">
        <v>7000</v>
      </c>
      <c r="G21" s="41"/>
      <c r="H21" s="116">
        <f t="shared" si="4"/>
        <v>0</v>
      </c>
      <c r="I21" s="98"/>
      <c r="J21" s="98"/>
      <c r="K21" s="98">
        <v>7000</v>
      </c>
      <c r="L21" s="98">
        <f t="shared" ref="L21" si="8">K21-H21</f>
        <v>7000</v>
      </c>
      <c r="M21" s="98"/>
      <c r="N21" s="98">
        <f t="shared" si="5"/>
        <v>0</v>
      </c>
      <c r="O21" s="90" t="s">
        <v>26</v>
      </c>
      <c r="P21" s="90" t="s">
        <v>393</v>
      </c>
      <c r="Q21" s="218"/>
      <c r="R21" s="216"/>
      <c r="S21" s="216"/>
      <c r="T21" s="216"/>
      <c r="U21" s="216"/>
      <c r="V21" s="216"/>
      <c r="W21" s="216"/>
    </row>
    <row r="22" spans="1:23" s="215" customFormat="1" ht="73.5" customHeight="1">
      <c r="A22" s="286">
        <v>8</v>
      </c>
      <c r="B22" s="204" t="s">
        <v>402</v>
      </c>
      <c r="C22" s="154" t="s">
        <v>403</v>
      </c>
      <c r="D22" s="116">
        <v>4995.9278219999997</v>
      </c>
      <c r="E22" s="98"/>
      <c r="F22" s="116">
        <v>4995.9278219999997</v>
      </c>
      <c r="G22" s="41"/>
      <c r="H22" s="116"/>
      <c r="I22" s="98"/>
      <c r="J22" s="98"/>
      <c r="K22" s="98">
        <v>0</v>
      </c>
      <c r="L22" s="98">
        <v>0</v>
      </c>
      <c r="M22" s="98">
        <v>4595.9278219999997</v>
      </c>
      <c r="N22" s="98">
        <f t="shared" si="5"/>
        <v>4595.9278219999997</v>
      </c>
      <c r="O22" s="90" t="s">
        <v>26</v>
      </c>
      <c r="P22" s="90" t="s">
        <v>404</v>
      </c>
      <c r="Q22" s="218"/>
      <c r="R22" s="216"/>
      <c r="S22" s="216"/>
      <c r="T22" s="216"/>
      <c r="U22" s="216"/>
      <c r="V22" s="216"/>
      <c r="W22" s="216"/>
    </row>
    <row r="23" spans="1:23" s="248" customFormat="1" ht="24" customHeight="1">
      <c r="A23" s="290">
        <v>3</v>
      </c>
      <c r="B23" s="279" t="s">
        <v>407</v>
      </c>
      <c r="C23" s="291"/>
      <c r="D23" s="211">
        <f>D24+D25</f>
        <v>0</v>
      </c>
      <c r="E23" s="211">
        <f t="shared" ref="E23:N23" si="9">E24+E25</f>
        <v>0</v>
      </c>
      <c r="F23" s="211">
        <f t="shared" si="9"/>
        <v>0</v>
      </c>
      <c r="G23" s="211">
        <f t="shared" si="9"/>
        <v>0</v>
      </c>
      <c r="H23" s="211">
        <f t="shared" si="9"/>
        <v>0</v>
      </c>
      <c r="I23" s="211">
        <f t="shared" si="9"/>
        <v>0</v>
      </c>
      <c r="J23" s="211">
        <f t="shared" si="9"/>
        <v>0</v>
      </c>
      <c r="K23" s="211">
        <f t="shared" si="9"/>
        <v>0</v>
      </c>
      <c r="L23" s="211">
        <f t="shared" si="9"/>
        <v>0</v>
      </c>
      <c r="M23" s="211">
        <f t="shared" si="9"/>
        <v>773</v>
      </c>
      <c r="N23" s="211">
        <f t="shared" si="9"/>
        <v>773</v>
      </c>
      <c r="O23" s="292"/>
      <c r="P23" s="292"/>
      <c r="Q23" s="273"/>
      <c r="R23" s="249"/>
      <c r="S23" s="249"/>
      <c r="T23" s="249"/>
      <c r="U23" s="249"/>
      <c r="V23" s="249"/>
      <c r="W23" s="249"/>
    </row>
    <row r="24" spans="1:23" s="215" customFormat="1" ht="90.75" customHeight="1">
      <c r="A24" s="286">
        <v>1</v>
      </c>
      <c r="B24" s="91" t="s">
        <v>408</v>
      </c>
      <c r="C24" s="154"/>
      <c r="D24" s="116"/>
      <c r="E24" s="98"/>
      <c r="F24" s="116"/>
      <c r="G24" s="41"/>
      <c r="H24" s="116"/>
      <c r="I24" s="98"/>
      <c r="J24" s="98"/>
      <c r="K24" s="98">
        <v>0</v>
      </c>
      <c r="L24" s="98"/>
      <c r="M24" s="98">
        <v>573</v>
      </c>
      <c r="N24" s="98">
        <f t="shared" si="5"/>
        <v>573</v>
      </c>
      <c r="O24" s="90"/>
      <c r="P24" s="62" t="s">
        <v>412</v>
      </c>
      <c r="Q24" s="218"/>
      <c r="R24" s="216"/>
      <c r="S24" s="216"/>
      <c r="T24" s="216"/>
      <c r="U24" s="216"/>
      <c r="V24" s="216"/>
      <c r="W24" s="216"/>
    </row>
    <row r="25" spans="1:23" s="215" customFormat="1" ht="58.5" customHeight="1">
      <c r="A25" s="286">
        <v>2</v>
      </c>
      <c r="B25" s="293" t="str">
        <f>'Bieu 2'!B78</f>
        <v>Lập quy hoạch chi tiết điểm dân cư thôn Cọn Poỏng, xã Nam Cường</v>
      </c>
      <c r="C25" s="154"/>
      <c r="D25" s="116"/>
      <c r="E25" s="98"/>
      <c r="F25" s="116"/>
      <c r="G25" s="41"/>
      <c r="H25" s="116"/>
      <c r="I25" s="98"/>
      <c r="J25" s="98"/>
      <c r="K25" s="98"/>
      <c r="L25" s="98"/>
      <c r="M25" s="98">
        <v>200</v>
      </c>
      <c r="N25" s="98">
        <f t="shared" si="5"/>
        <v>200</v>
      </c>
      <c r="O25" s="90" t="s">
        <v>413</v>
      </c>
      <c r="P25" s="62" t="s">
        <v>412</v>
      </c>
      <c r="Q25" s="218"/>
      <c r="R25" s="216"/>
      <c r="S25" s="216"/>
      <c r="T25" s="216"/>
      <c r="U25" s="216"/>
      <c r="V25" s="216"/>
      <c r="W25" s="216"/>
    </row>
    <row r="26" spans="1:23" s="248" customFormat="1" ht="49.5" customHeight="1">
      <c r="A26" s="290">
        <v>4</v>
      </c>
      <c r="B26" s="294" t="s">
        <v>415</v>
      </c>
      <c r="C26" s="291"/>
      <c r="D26" s="211"/>
      <c r="E26" s="295"/>
      <c r="F26" s="211"/>
      <c r="G26" s="296"/>
      <c r="H26" s="211"/>
      <c r="I26" s="295"/>
      <c r="J26" s="295"/>
      <c r="K26" s="295"/>
      <c r="L26" s="295"/>
      <c r="M26" s="295">
        <v>3927.4887710000012</v>
      </c>
      <c r="N26" s="295">
        <f t="shared" si="5"/>
        <v>3927.4887710000012</v>
      </c>
      <c r="O26" s="292"/>
      <c r="P26" s="292"/>
      <c r="Q26" s="273"/>
      <c r="R26" s="249"/>
      <c r="S26" s="249"/>
      <c r="T26" s="249"/>
      <c r="U26" s="249"/>
      <c r="V26" s="249"/>
      <c r="W26" s="249"/>
    </row>
    <row r="27" spans="1:23" s="123" customFormat="1" ht="40.5" customHeight="1">
      <c r="A27" s="63" t="s">
        <v>14</v>
      </c>
      <c r="B27" s="250" t="str">
        <f>'Bieu 2'!B79</f>
        <v>ĐẦU TƯ TỪ NGUỒN THU SỬ DỤNG ĐẤT</v>
      </c>
      <c r="C27" s="63"/>
      <c r="D27" s="79">
        <f>D28+D29+D30</f>
        <v>5595.9278219999997</v>
      </c>
      <c r="E27" s="79">
        <f t="shared" ref="E27:N27" si="10">E28+E29+E30</f>
        <v>0</v>
      </c>
      <c r="F27" s="79">
        <f t="shared" si="10"/>
        <v>5595.9278219999997</v>
      </c>
      <c r="G27" s="79"/>
      <c r="H27" s="79">
        <f t="shared" si="10"/>
        <v>586.51610000000005</v>
      </c>
      <c r="I27" s="79">
        <f t="shared" si="10"/>
        <v>0</v>
      </c>
      <c r="J27" s="79">
        <f t="shared" si="10"/>
        <v>586.51610000000005</v>
      </c>
      <c r="K27" s="79">
        <f t="shared" si="10"/>
        <v>5600</v>
      </c>
      <c r="L27" s="79">
        <f t="shared" si="10"/>
        <v>4613.4839000000002</v>
      </c>
      <c r="M27" s="79">
        <f t="shared" si="10"/>
        <v>4613.4839000000002</v>
      </c>
      <c r="N27" s="79">
        <f t="shared" si="10"/>
        <v>5600</v>
      </c>
      <c r="O27" s="63"/>
      <c r="P27" s="63"/>
      <c r="Q27" s="238"/>
      <c r="R27" s="173"/>
    </row>
    <row r="28" spans="1:23" s="99" customFormat="1" ht="108.75" customHeight="1">
      <c r="A28" s="97">
        <v>1</v>
      </c>
      <c r="B28" s="25" t="s">
        <v>182</v>
      </c>
      <c r="C28" s="1" t="s">
        <v>183</v>
      </c>
      <c r="D28" s="15">
        <v>600</v>
      </c>
      <c r="E28" s="98"/>
      <c r="F28" s="15">
        <v>600</v>
      </c>
      <c r="G28" s="90" t="s">
        <v>406</v>
      </c>
      <c r="H28" s="262">
        <v>586.51610000000005</v>
      </c>
      <c r="I28" s="263"/>
      <c r="J28" s="262">
        <v>586.51610000000005</v>
      </c>
      <c r="K28" s="263">
        <v>600</v>
      </c>
      <c r="L28" s="263">
        <f>K28-J28</f>
        <v>13.483899999999949</v>
      </c>
      <c r="M28" s="264">
        <v>0</v>
      </c>
      <c r="N28" s="98">
        <f t="shared" si="5"/>
        <v>586.51610000000005</v>
      </c>
      <c r="O28" s="90" t="s">
        <v>26</v>
      </c>
      <c r="P28" s="6" t="s">
        <v>395</v>
      </c>
      <c r="Q28" s="218"/>
    </row>
    <row r="29" spans="1:23" s="99" customFormat="1" ht="99.75" customHeight="1">
      <c r="A29" s="97">
        <v>2</v>
      </c>
      <c r="B29" s="25" t="s">
        <v>181</v>
      </c>
      <c r="C29" s="1" t="s">
        <v>403</v>
      </c>
      <c r="D29" s="15">
        <v>4995.9278219999997</v>
      </c>
      <c r="E29" s="98"/>
      <c r="F29" s="15">
        <v>4995.9278219999997</v>
      </c>
      <c r="G29" s="90"/>
      <c r="H29" s="158"/>
      <c r="I29" s="97"/>
      <c r="J29" s="15"/>
      <c r="K29" s="15">
        <v>5000</v>
      </c>
      <c r="L29" s="15">
        <v>4600</v>
      </c>
      <c r="M29" s="267">
        <v>0</v>
      </c>
      <c r="N29" s="98">
        <f t="shared" si="5"/>
        <v>400</v>
      </c>
      <c r="O29" s="90" t="s">
        <v>26</v>
      </c>
      <c r="P29" s="1" t="s">
        <v>405</v>
      </c>
      <c r="Q29" s="218"/>
    </row>
    <row r="30" spans="1:23" s="83" customFormat="1" ht="42" customHeight="1">
      <c r="A30" s="90">
        <v>3</v>
      </c>
      <c r="B30" s="82" t="s">
        <v>415</v>
      </c>
      <c r="C30" s="90"/>
      <c r="D30" s="90"/>
      <c r="E30" s="90"/>
      <c r="F30" s="90"/>
      <c r="G30" s="90"/>
      <c r="H30" s="90"/>
      <c r="I30" s="90"/>
      <c r="J30" s="90"/>
      <c r="K30" s="41">
        <v>0</v>
      </c>
      <c r="L30" s="41"/>
      <c r="M30" s="41">
        <v>4613.4839000000002</v>
      </c>
      <c r="N30" s="98">
        <f t="shared" si="5"/>
        <v>4613.4839000000002</v>
      </c>
      <c r="O30" s="90"/>
      <c r="P30" s="90"/>
      <c r="Q30" s="218"/>
    </row>
    <row r="31" spans="1:23" s="83" customFormat="1" ht="16.5">
      <c r="B31" s="120"/>
      <c r="C31" s="84"/>
      <c r="D31" s="84"/>
      <c r="E31" s="84"/>
      <c r="F31" s="84"/>
      <c r="G31" s="84"/>
      <c r="H31" s="84"/>
      <c r="I31" s="84"/>
      <c r="J31" s="84"/>
      <c r="K31" s="84"/>
      <c r="L31" s="84"/>
      <c r="M31" s="84"/>
      <c r="N31" s="84"/>
      <c r="O31" s="84"/>
      <c r="P31" s="84"/>
      <c r="Q31" s="218"/>
    </row>
  </sheetData>
  <mergeCells count="26">
    <mergeCell ref="A1:P1"/>
    <mergeCell ref="A2:P2"/>
    <mergeCell ref="A3:P3"/>
    <mergeCell ref="A4:P4"/>
    <mergeCell ref="A5:A9"/>
    <mergeCell ref="B5:B9"/>
    <mergeCell ref="C5:F5"/>
    <mergeCell ref="G5:J5"/>
    <mergeCell ref="K5:K9"/>
    <mergeCell ref="C6:C9"/>
    <mergeCell ref="D6:F6"/>
    <mergeCell ref="G6:G9"/>
    <mergeCell ref="H6:J6"/>
    <mergeCell ref="D7:D9"/>
    <mergeCell ref="E7:E9"/>
    <mergeCell ref="R12:S12"/>
    <mergeCell ref="F7:F9"/>
    <mergeCell ref="H7:H9"/>
    <mergeCell ref="I7:I9"/>
    <mergeCell ref="J7:J9"/>
    <mergeCell ref="L8:L9"/>
    <mergeCell ref="M8:M9"/>
    <mergeCell ref="L5:M7"/>
    <mergeCell ref="N5:N9"/>
    <mergeCell ref="O5:O9"/>
    <mergeCell ref="P5:P9"/>
  </mergeCells>
  <pageMargins left="0.42499999999999999" right="0.19685039370078741" top="0.48571428571428571" bottom="0.49583333333333335" header="0.31496062992125984" footer="0.31496062992125984"/>
  <pageSetup paperSize="9" scale="68" orientation="landscape" r:id="rId1"/>
  <headerFooter>
    <oddFooter>&amp;C&amp;"+,Regular"&amp;13&amp;P</oddFooter>
  </headerFooter>
  <ignoredErrors>
    <ignoredError sqref="N20 N23 N27"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Bieu 1</vt:lpstr>
      <vt:lpstr>Bieu 2</vt:lpstr>
      <vt:lpstr>Biểu 3</vt:lpstr>
      <vt:lpstr>'Bieu 1'!Print_Titles</vt:lpstr>
      <vt:lpstr>'Bieu 2'!Print_Titles</vt:lpstr>
      <vt:lpstr>'Biểu 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tinh hkc</dc:creator>
  <cp:lastModifiedBy>HAI TC</cp:lastModifiedBy>
  <cp:lastPrinted>2024-07-17T14:04:04Z</cp:lastPrinted>
  <dcterms:created xsi:type="dcterms:W3CDTF">2021-01-04T01:47:19Z</dcterms:created>
  <dcterms:modified xsi:type="dcterms:W3CDTF">2024-09-11T15:53:37Z</dcterms:modified>
</cp:coreProperties>
</file>